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9-2021\ОТЧЕТЫ ОБ ИСПОЛНЕНИИ БЮДЖЕТА\Годовой отчет за 2019 год\Годовой отчет за 2019 год на сайт\Дополнительный материал по открытому бюджету\"/>
    </mc:Choice>
  </mc:AlternateContent>
  <bookViews>
    <workbookView xWindow="120" yWindow="120" windowWidth="23250" windowHeight="12525"/>
  </bookViews>
  <sheets>
    <sheet name="2019 год" sheetId="1" r:id="rId1"/>
  </sheets>
  <definedNames>
    <definedName name="_xlnm.Print_Titles" localSheetId="0">'2019 год'!$7:$11</definedName>
    <definedName name="_xlnm.Print_Area" localSheetId="0">'2019 год'!$A$1:$K$119</definedName>
  </definedNames>
  <calcPr calcId="152511"/>
</workbook>
</file>

<file path=xl/calcChain.xml><?xml version="1.0" encoding="utf-8"?>
<calcChain xmlns="http://schemas.openxmlformats.org/spreadsheetml/2006/main">
  <c r="F13" i="1" l="1"/>
  <c r="G13" i="1"/>
  <c r="H13" i="1"/>
  <c r="I13" i="1"/>
  <c r="J13" i="1"/>
  <c r="K13" i="1"/>
  <c r="D15" i="1"/>
  <c r="E15" i="1"/>
  <c r="D16" i="1"/>
  <c r="E16" i="1"/>
  <c r="D17" i="1"/>
  <c r="E17" i="1"/>
  <c r="D18" i="1"/>
  <c r="E18" i="1"/>
  <c r="D19" i="1"/>
  <c r="E19" i="1"/>
  <c r="D20" i="1"/>
  <c r="E20" i="1"/>
  <c r="F21" i="1"/>
  <c r="G21" i="1"/>
  <c r="H21" i="1"/>
  <c r="I21" i="1"/>
  <c r="E21" i="1" s="1"/>
  <c r="J21" i="1"/>
  <c r="K21" i="1"/>
  <c r="D23" i="1"/>
  <c r="E23" i="1"/>
  <c r="D24" i="1"/>
  <c r="E24" i="1"/>
  <c r="F25" i="1"/>
  <c r="G25" i="1"/>
  <c r="H25" i="1"/>
  <c r="D25" i="1" s="1"/>
  <c r="I25" i="1"/>
  <c r="J25" i="1"/>
  <c r="K25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E36" i="1"/>
  <c r="H36" i="1"/>
  <c r="J36" i="1"/>
  <c r="J34" i="1" s="1"/>
  <c r="H37" i="1"/>
  <c r="D37" i="1" s="1"/>
  <c r="I37" i="1"/>
  <c r="I34" i="1" s="1"/>
  <c r="J37" i="1"/>
  <c r="K37" i="1"/>
  <c r="D38" i="1"/>
  <c r="E38" i="1"/>
  <c r="J38" i="1"/>
  <c r="K38" i="1"/>
  <c r="D39" i="1"/>
  <c r="E39" i="1"/>
  <c r="J39" i="1"/>
  <c r="K39" i="1"/>
  <c r="F40" i="1"/>
  <c r="F34" i="1" s="1"/>
  <c r="G40" i="1"/>
  <c r="G34" i="1" s="1"/>
  <c r="I40" i="1"/>
  <c r="E42" i="1"/>
  <c r="H42" i="1"/>
  <c r="D42" i="1" s="1"/>
  <c r="J42" i="1"/>
  <c r="J40" i="1" s="1"/>
  <c r="K42" i="1"/>
  <c r="K40" i="1" s="1"/>
  <c r="K34" i="1" s="1"/>
  <c r="D43" i="1"/>
  <c r="E43" i="1"/>
  <c r="E44" i="1"/>
  <c r="H44" i="1"/>
  <c r="D44" i="1" s="1"/>
  <c r="D45" i="1"/>
  <c r="E45" i="1"/>
  <c r="D48" i="1"/>
  <c r="E48" i="1"/>
  <c r="D49" i="1"/>
  <c r="E49" i="1"/>
  <c r="J50" i="1"/>
  <c r="D50" i="1" s="1"/>
  <c r="K50" i="1"/>
  <c r="E50" i="1" s="1"/>
  <c r="F51" i="1"/>
  <c r="F46" i="1" s="1"/>
  <c r="G51" i="1"/>
  <c r="G46" i="1" s="1"/>
  <c r="H51" i="1"/>
  <c r="H46" i="1" s="1"/>
  <c r="I51" i="1"/>
  <c r="I46" i="1" s="1"/>
  <c r="H53" i="1"/>
  <c r="I53" i="1"/>
  <c r="J53" i="1"/>
  <c r="J51" i="1" s="1"/>
  <c r="K53" i="1"/>
  <c r="K51" i="1" s="1"/>
  <c r="J54" i="1"/>
  <c r="D54" i="1" s="1"/>
  <c r="K54" i="1"/>
  <c r="E54" i="1" s="1"/>
  <c r="D55" i="1"/>
  <c r="E55" i="1"/>
  <c r="F56" i="1"/>
  <c r="G56" i="1"/>
  <c r="H56" i="1"/>
  <c r="I56" i="1"/>
  <c r="J56" i="1"/>
  <c r="D58" i="1"/>
  <c r="E58" i="1"/>
  <c r="E56" i="1" s="1"/>
  <c r="D59" i="1"/>
  <c r="E59" i="1"/>
  <c r="F60" i="1"/>
  <c r="G60" i="1"/>
  <c r="H60" i="1"/>
  <c r="I60" i="1"/>
  <c r="J60" i="1"/>
  <c r="D62" i="1"/>
  <c r="E62" i="1"/>
  <c r="J63" i="1"/>
  <c r="K63" i="1"/>
  <c r="K60" i="1" s="1"/>
  <c r="D65" i="1"/>
  <c r="E65" i="1"/>
  <c r="D66" i="1"/>
  <c r="E66" i="1"/>
  <c r="D67" i="1"/>
  <c r="E67" i="1"/>
  <c r="F68" i="1"/>
  <c r="G68" i="1"/>
  <c r="H68" i="1"/>
  <c r="I68" i="1"/>
  <c r="J68" i="1"/>
  <c r="K68" i="1"/>
  <c r="D70" i="1"/>
  <c r="D68" i="1" s="1"/>
  <c r="E70" i="1"/>
  <c r="D71" i="1"/>
  <c r="E71" i="1"/>
  <c r="E74" i="1"/>
  <c r="J74" i="1"/>
  <c r="D74" i="1" s="1"/>
  <c r="K74" i="1"/>
  <c r="E75" i="1"/>
  <c r="J75" i="1"/>
  <c r="D75" i="1" s="1"/>
  <c r="K75" i="1"/>
  <c r="F76" i="1"/>
  <c r="F72" i="1" s="1"/>
  <c r="G76" i="1"/>
  <c r="G72" i="1" s="1"/>
  <c r="H76" i="1"/>
  <c r="H72" i="1" s="1"/>
  <c r="I76" i="1"/>
  <c r="I72" i="1" s="1"/>
  <c r="D78" i="1"/>
  <c r="E78" i="1"/>
  <c r="D79" i="1"/>
  <c r="E79" i="1"/>
  <c r="J80" i="1"/>
  <c r="D80" i="1" s="1"/>
  <c r="K80" i="1"/>
  <c r="K76" i="1" s="1"/>
  <c r="F81" i="1"/>
  <c r="G81" i="1"/>
  <c r="I81" i="1"/>
  <c r="J81" i="1"/>
  <c r="K81" i="1"/>
  <c r="D83" i="1"/>
  <c r="E83" i="1"/>
  <c r="E81" i="1" s="1"/>
  <c r="D84" i="1"/>
  <c r="E84" i="1"/>
  <c r="H84" i="1"/>
  <c r="H81" i="1" s="1"/>
  <c r="F85" i="1"/>
  <c r="G85" i="1"/>
  <c r="H85" i="1"/>
  <c r="I85" i="1"/>
  <c r="J85" i="1"/>
  <c r="K85" i="1"/>
  <c r="D87" i="1"/>
  <c r="E87" i="1"/>
  <c r="D88" i="1"/>
  <c r="E88" i="1"/>
  <c r="D89" i="1"/>
  <c r="E89" i="1"/>
  <c r="D90" i="1"/>
  <c r="E90" i="1"/>
  <c r="F91" i="1"/>
  <c r="G91" i="1"/>
  <c r="H91" i="1"/>
  <c r="I91" i="1"/>
  <c r="J91" i="1"/>
  <c r="K91" i="1"/>
  <c r="D93" i="1"/>
  <c r="E93" i="1"/>
  <c r="D94" i="1"/>
  <c r="E94" i="1"/>
  <c r="D95" i="1"/>
  <c r="E95" i="1"/>
  <c r="D96" i="1"/>
  <c r="E96" i="1"/>
  <c r="D97" i="1"/>
  <c r="E97" i="1"/>
  <c r="F98" i="1"/>
  <c r="G98" i="1"/>
  <c r="H98" i="1"/>
  <c r="I98" i="1"/>
  <c r="J98" i="1"/>
  <c r="K98" i="1"/>
  <c r="D100" i="1"/>
  <c r="D98" i="1" s="1"/>
  <c r="E100" i="1"/>
  <c r="D101" i="1"/>
  <c r="E101" i="1"/>
  <c r="J102" i="1"/>
  <c r="K102" i="1"/>
  <c r="D104" i="1"/>
  <c r="E104" i="1"/>
  <c r="D105" i="1"/>
  <c r="E105" i="1"/>
  <c r="F106" i="1"/>
  <c r="G106" i="1"/>
  <c r="H106" i="1"/>
  <c r="I106" i="1"/>
  <c r="J106" i="1"/>
  <c r="K106" i="1"/>
  <c r="D108" i="1"/>
  <c r="E108" i="1"/>
  <c r="D109" i="1"/>
  <c r="E109" i="1"/>
  <c r="D110" i="1"/>
  <c r="E110" i="1"/>
  <c r="D111" i="1"/>
  <c r="E111" i="1"/>
  <c r="F112" i="1"/>
  <c r="G112" i="1"/>
  <c r="I112" i="1"/>
  <c r="E114" i="1"/>
  <c r="H114" i="1"/>
  <c r="H112" i="1" s="1"/>
  <c r="J114" i="1"/>
  <c r="K114" i="1"/>
  <c r="K112" i="1" s="1"/>
  <c r="E115" i="1"/>
  <c r="J115" i="1"/>
  <c r="D115" i="1" s="1"/>
  <c r="K115" i="1"/>
  <c r="F116" i="1" l="1"/>
  <c r="D63" i="1"/>
  <c r="D13" i="1"/>
  <c r="E112" i="1"/>
  <c r="D91" i="1"/>
  <c r="E76" i="1"/>
  <c r="D60" i="1"/>
  <c r="E102" i="1"/>
  <c r="E85" i="1"/>
  <c r="D81" i="1"/>
  <c r="E80" i="1"/>
  <c r="K72" i="1"/>
  <c r="D21" i="1"/>
  <c r="J112" i="1"/>
  <c r="D106" i="1"/>
  <c r="D102" i="1"/>
  <c r="D85" i="1"/>
  <c r="E68" i="1"/>
  <c r="E63" i="1"/>
  <c r="D56" i="1"/>
  <c r="E25" i="1"/>
  <c r="E13" i="1"/>
  <c r="J46" i="1"/>
  <c r="K116" i="1"/>
  <c r="G116" i="1"/>
  <c r="E116" i="1" s="1"/>
  <c r="E106" i="1"/>
  <c r="D76" i="1"/>
  <c r="D72" i="1" s="1"/>
  <c r="E60" i="1"/>
  <c r="E40" i="1"/>
  <c r="E34" i="1" s="1"/>
  <c r="I116" i="1"/>
  <c r="E98" i="1"/>
  <c r="E91" i="1"/>
  <c r="E72" i="1"/>
  <c r="K46" i="1"/>
  <c r="J76" i="1"/>
  <c r="J72" i="1" s="1"/>
  <c r="E53" i="1"/>
  <c r="E51" i="1" s="1"/>
  <c r="E46" i="1" s="1"/>
  <c r="D53" i="1"/>
  <c r="D51" i="1" s="1"/>
  <c r="D46" i="1" s="1"/>
  <c r="H40" i="1"/>
  <c r="D40" i="1" s="1"/>
  <c r="E37" i="1"/>
  <c r="D114" i="1"/>
  <c r="D112" i="1" s="1"/>
  <c r="D36" i="1"/>
  <c r="H34" i="1" l="1"/>
  <c r="H116" i="1" s="1"/>
  <c r="D34" i="1"/>
  <c r="J116" i="1"/>
  <c r="D116" i="1" l="1"/>
</calcChain>
</file>

<file path=xl/sharedStrings.xml><?xml version="1.0" encoding="utf-8"?>
<sst xmlns="http://schemas.openxmlformats.org/spreadsheetml/2006/main" count="211" uniqueCount="114">
  <si>
    <t>СВЕДЕНИЯ ОБ ИСПОЛЬЗОВАНИИ СРЕДСТВ,</t>
  </si>
  <si>
    <t>ПРЕДУСМОТРЕННЫХ В БЮДЖЕТЕ МО  «ГОРОДСКОЙ ОКРУГ НОГЛИКСКИЙ»,</t>
  </si>
  <si>
    <t>НА РЕАЛИЗАЦИЮ МУНИЦИПАЛЬНЫХ ПРОГРАММ</t>
  </si>
  <si>
    <t>№ п/п</t>
  </si>
  <si>
    <t>Наименование муниципальной программы/ подпрограммы/ведомственной целевой программы</t>
  </si>
  <si>
    <t>ГРБС</t>
  </si>
  <si>
    <t>Финансирование за отчетный период</t>
  </si>
  <si>
    <t>ВСЕГО</t>
  </si>
  <si>
    <t>в том числе:</t>
  </si>
  <si>
    <t>Местный бюджет</t>
  </si>
  <si>
    <t>Областной бюджет</t>
  </si>
  <si>
    <t>Федеральный бюджет</t>
  </si>
  <si>
    <t>Кассовый расход</t>
  </si>
  <si>
    <t>ИТОГО по муниципальным программам</t>
  </si>
  <si>
    <t>Уточнен-ные плановые назначения</t>
  </si>
  <si>
    <t>Мероприятия</t>
  </si>
  <si>
    <t>Подпрограмма 1 "Развитие жилищного строительства"</t>
  </si>
  <si>
    <t>Подпрограмма 1 "Энергосбережение и повышение энергетической эффективности"</t>
  </si>
  <si>
    <t>Подпрограмма 2 "Модернизация объектов коммунальной инфраструктуры"</t>
  </si>
  <si>
    <t>Подпрограмма 3 "Управление муниципальным долгом муниципального образования "Городской округ Ногликский"</t>
  </si>
  <si>
    <t>Администрация</t>
  </si>
  <si>
    <t>Финуправление</t>
  </si>
  <si>
    <t>х</t>
  </si>
  <si>
    <t>Администрация, КУМИ</t>
  </si>
  <si>
    <t xml:space="preserve">Начальник финансового управления </t>
  </si>
  <si>
    <t>Е.В.Петрушенко</t>
  </si>
  <si>
    <t>в том числе мероприятия:</t>
  </si>
  <si>
    <t>Обеспечение доступности и качества общего образования</t>
  </si>
  <si>
    <t>Летний отдых и  оздоровление  детей</t>
  </si>
  <si>
    <t>Развитие ресурсной и материально-технической базы образовательных учреждений</t>
  </si>
  <si>
    <t>Сфера физической культуры и спорта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</si>
  <si>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</si>
  <si>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</si>
  <si>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традиций народной культуры</t>
  </si>
  <si>
    <t>Развитие  материально-технической базы учреждений культуры</t>
  </si>
  <si>
    <t>Комплексная безопасность учреждений культуры</t>
  </si>
  <si>
    <t>Развитие кадрового потенциала</t>
  </si>
  <si>
    <t>Сохранение культурного наследия и расширение доступа к культурным ценностям и информации</t>
  </si>
  <si>
    <t>Поддержка на улучшение жилищных условий молодых семей</t>
  </si>
  <si>
    <t>Приобретение служебного жилья для врачей-специалистов ГБУЗ "Ногликская ЦРБ"</t>
  </si>
  <si>
    <t>Подпрограмма 3 "Комплексный капитальный ремонт и реконструкция жилищного фонда"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</si>
  <si>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</si>
  <si>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регулированию численности безнадзорных животных</t>
  </si>
  <si>
    <t>Развитие систем газификации</t>
  </si>
  <si>
    <t>Профилактика правонарушений в муниципальном образовании</t>
  </si>
  <si>
    <t>Профилактика терроризма и экстремизма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</si>
  <si>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</si>
  <si>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</si>
  <si>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Дорожное хозяйство</t>
  </si>
  <si>
    <t>Благоустройство</t>
  </si>
  <si>
    <t>Информационное общество</t>
  </si>
  <si>
    <t>Поддержка некоммерческих организаций (формирование активной гражданской позиции населения)</t>
  </si>
  <si>
    <t xml:space="preserve">Кадровое обеспечение инвестиционной деятельности
</t>
  </si>
  <si>
    <t>Обеспечение беспрепятственного доступа инвалидов к объектам социальной инфраструктуры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</si>
  <si>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</si>
  <si>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</si>
  <si>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КУМИ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</si>
  <si>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</si>
  <si>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</si>
  <si>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</si>
  <si>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Обеспечение поступлений неналоговых доходов в местный бюджет от использовании имущества и земельных участков, находящихся в муниципальной собственности муниципального образования "Городской округ Ногликский"</t>
  </si>
  <si>
    <t xml:space="preserve"> Поддержка населения муниципального образования "Городской округ Ногликский" при газификации жилищного фонда</t>
  </si>
  <si>
    <t>Приобретение жилых помещений для специализированного  муниципального жилого фонда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</si>
  <si>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</si>
  <si>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Мероприятия:</t>
  </si>
  <si>
    <t>Повышение эффективности управления</t>
  </si>
  <si>
    <t xml:space="preserve">Обеспечение беспрепятственного доступа инвалидов к информации </t>
  </si>
  <si>
    <t>Обучение и воспитание детей-инвалидов</t>
  </si>
  <si>
    <t>Подпрограмма 2 "Нормативно-методическое обеспечение и организация бюджетного процесса"</t>
  </si>
  <si>
    <t>Продвижение инвестиционных проектов муниципального образования</t>
  </si>
  <si>
    <t>Администрация, Департамент соцполитики</t>
  </si>
  <si>
    <t>Администрация, Департамент соцполитики, КУМИ</t>
  </si>
  <si>
    <t>Департамент соцполитики</t>
  </si>
  <si>
    <t>Департамент соцполитики, КУМИ</t>
  </si>
  <si>
    <t xml:space="preserve"> Департамент соцполитики</t>
  </si>
  <si>
    <t xml:space="preserve">Администрация </t>
  </si>
  <si>
    <t xml:space="preserve"> КУМИ</t>
  </si>
  <si>
    <t>Подпрограмма 4 "Инфраструктурное развитие территории муниципального образования "Городской округ Ногликский"</t>
  </si>
  <si>
    <t xml:space="preserve"> Подпрограмма "Повышение сейсмоустойчивости жилых домов, основных объектов и систем жизнеобеспечения"</t>
  </si>
  <si>
    <t xml:space="preserve"> 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</si>
  <si>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 xml:space="preserve"> Капитальный ремонт дворовых территорий многоквартирных домов</t>
  </si>
  <si>
    <t>Благоустройство общественных территорий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</si>
  <si>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</si>
  <si>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"Развитие образования в муниципальном образовании  «Городской округ Ногликский»   - ВСЕГО,</t>
  </si>
  <si>
    <t>Развитие системы воспитания, дополнительного образования и социальной защиты детей</t>
  </si>
  <si>
    <t>"Развитие физической культуры, спорта и молодежной политики в муниципальном образовании «Городской округ Ногликский»  - ВСЕГО,</t>
  </si>
  <si>
    <t>"Развитие культуры в муниципальном образовании «Городской округ Ногликский»  - ВСЕГО,</t>
  </si>
  <si>
    <t>"Обеспечение населения муниципального образования «Городской округ Ногликский» качественным жильем " - ВСЕГО,</t>
  </si>
  <si>
    <t>Снос ветхого и аварийного жилья, производственных и непроизводственных зданий</t>
  </si>
  <si>
    <t>Подпрограмма 2 "Переселение граждан из аварийного жилищного фонда"</t>
  </si>
  <si>
    <t>"Обеспечение населения муниципального образования «Городской округ Ногликский» качественными услугами жилищно-коммунального хозяйства" - ВСЕГО,</t>
  </si>
  <si>
    <t>Мероприятия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</si>
  <si>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"Газификация муниципального образования «Городской округ Ногликский»  - ВСЕГО,</t>
  </si>
  <si>
    <t xml:space="preserve">Подпрограмма 1 "Повышение безопасности дорожного движения в муниципальном образовании "Городской округ Ногликский" </t>
  </si>
  <si>
    <t>"Обеспечение безопасности жизнедеятельности населения в муниципальном образовании «Городской округ Ногликский»  -  ВСЕГО,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</si>
  <si>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</si>
  <si>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- ВСЕГО,</t>
  </si>
  <si>
    <t>"Стимулирование экономической активности в муниципальном образовании   «Городской округ Ногликский»  - ВСЕГО,</t>
  </si>
  <si>
    <t xml:space="preserve">Подпрограмма 1 "Развитие малого и среднего предпринимательства в муниципальном образовании "Городской округ Ногликский" </t>
  </si>
  <si>
    <t xml:space="preserve">Подпрограмма 2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</si>
  <si>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</si>
  <si>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"Развитие инфраструктуры и благоустройство населенных пунктов  муниципального образования «Городской округ Ногликский»  -  ВСЕГО,</t>
  </si>
  <si>
    <t>"Совершенствование системы муниципального управления в муниципальном образовании «Городской округ Ногликский» -  ВСЕГО,</t>
  </si>
  <si>
    <t>"Доступная среда в муниципальном образовании «Городской округ Ногликский»  - ВСЕГО,</t>
  </si>
  <si>
    <t>"Управление муниципальными финансами муниципального образования «Городской округ Ногликский»  - ВСЕГО,</t>
  </si>
  <si>
    <t>"Развитие инвестиционного потенциала муниципального образования "Городской округ Ногликский"  - ВСЕГО,</t>
  </si>
  <si>
    <t>"Совершенствование системы управления муниципальным имуществом муниципального образования "Городской округ Ногликский"  - ВСЕГО,</t>
  </si>
  <si>
    <t xml:space="preserve"> Формирование современной городской среды в муниципальном образовании "Городской округ Ногликский" - ВСЕГО,</t>
  </si>
  <si>
    <t>Обеспечение качества и доступности дошкольного образования</t>
  </si>
  <si>
    <t xml:space="preserve"> </t>
  </si>
  <si>
    <t>за  2019 год</t>
  </si>
  <si>
    <t>К отчету об исполнении бюджета МО "Городской округ Ногликский" за 2019 год</t>
  </si>
  <si>
    <t xml:space="preserve">                                                                                                                                                         (тыс. рублей)</t>
  </si>
  <si>
    <t>Сфера молодежной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</si>
</sst>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">
    <xf numFmtId="0" fontId="0" fillId="0" borderId="0"/>
    <xf numFmtId="0" fontId="1" fillId="0" borderId="0"/>
    <xf numFmtId="49" fontId="1" fillId="0" borderId="7">
      <alignment horizontal="center" vertical="top" shrinkToFit="1"/>
    </xf>
    <xf numFmtId="4" fontId="2" fillId="2" borderId="7">
      <alignment horizontal="right" vertical="top" shrinkToFit="1"/>
    </xf>
    <xf numFmtId="0" fontId="1" fillId="0" borderId="7">
      <alignment horizontal="center" vertical="center" wrapText="1"/>
    </xf>
    <xf numFmtId="0" fontId="1" fillId="0" borderId="0">
      <alignment horizontal="left" wrapText="1"/>
    </xf>
    <xf numFmtId="10" fontId="2" fillId="2" borderId="7">
      <alignment horizontal="right" vertical="top" shrinkToFit="1"/>
    </xf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7">
      <alignment vertical="top" wrapText="1"/>
    </xf>
    <xf numFmtId="4" fontId="2" fillId="3" borderId="7">
      <alignment horizontal="right" vertical="top" shrinkToFit="1"/>
    </xf>
    <xf numFmtId="10" fontId="2" fillId="3" borderId="7">
      <alignment horizontal="right" vertical="top" shrinkToFit="1"/>
    </xf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4" borderId="0"/>
    <xf numFmtId="0" fontId="1" fillId="0" borderId="0">
      <alignment wrapText="1"/>
    </xf>
    <xf numFmtId="0" fontId="3" fillId="0" borderId="0">
      <alignment horizontal="center" wrapText="1"/>
    </xf>
    <xf numFmtId="0" fontId="3" fillId="0" borderId="0">
      <alignment horizontal="center"/>
    </xf>
    <xf numFmtId="0" fontId="1" fillId="0" borderId="0">
      <alignment horizontal="right"/>
    </xf>
    <xf numFmtId="0" fontId="1" fillId="4" borderId="8"/>
    <xf numFmtId="0" fontId="1" fillId="0" borderId="7">
      <alignment horizontal="center" vertical="center" wrapText="1"/>
    </xf>
    <xf numFmtId="0" fontId="1" fillId="4" borderId="9"/>
    <xf numFmtId="49" fontId="1" fillId="0" borderId="7">
      <alignment horizontal="left" vertical="top" wrapText="1" indent="2"/>
    </xf>
    <xf numFmtId="0" fontId="2" fillId="0" borderId="7">
      <alignment horizontal="left"/>
    </xf>
    <xf numFmtId="0" fontId="1" fillId="4" borderId="10"/>
    <xf numFmtId="0" fontId="1" fillId="0" borderId="0">
      <alignment horizontal="left" wrapText="1"/>
    </xf>
    <xf numFmtId="4" fontId="1" fillId="0" borderId="7">
      <alignment horizontal="right" vertical="top" shrinkToFit="1"/>
    </xf>
    <xf numFmtId="10" fontId="1" fillId="0" borderId="7">
      <alignment horizontal="right" vertical="top" shrinkToFit="1"/>
    </xf>
    <xf numFmtId="0" fontId="7" fillId="0" borderId="0"/>
    <xf numFmtId="0" fontId="1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7">
      <alignment horizontal="center" vertical="center" wrapText="1"/>
    </xf>
    <xf numFmtId="49" fontId="1" fillId="0" borderId="7">
      <alignment horizontal="center" vertical="top" shrinkToFit="1"/>
    </xf>
    <xf numFmtId="0" fontId="2" fillId="0" borderId="7">
      <alignment horizontal="left"/>
    </xf>
    <xf numFmtId="10" fontId="2" fillId="2" borderId="7">
      <alignment horizontal="right" vertical="top" shrinkToFit="1"/>
    </xf>
    <xf numFmtId="0" fontId="1" fillId="0" borderId="0">
      <alignment horizontal="left" wrapText="1"/>
    </xf>
    <xf numFmtId="0" fontId="2" fillId="0" borderId="7">
      <alignment vertical="top" wrapText="1"/>
    </xf>
    <xf numFmtId="4" fontId="2" fillId="3" borderId="7">
      <alignment horizontal="right" vertical="top" shrinkToFit="1"/>
    </xf>
    <xf numFmtId="10" fontId="2" fillId="3" borderId="7">
      <alignment horizontal="right" vertical="top" shrinkToFit="1"/>
    </xf>
    <xf numFmtId="0" fontId="1" fillId="0" borderId="0"/>
    <xf numFmtId="0" fontId="1" fillId="0" borderId="0"/>
    <xf numFmtId="0" fontId="1" fillId="5" borderId="0"/>
    <xf numFmtId="0" fontId="1" fillId="5" borderId="8"/>
    <xf numFmtId="0" fontId="1" fillId="5" borderId="9"/>
    <xf numFmtId="49" fontId="1" fillId="0" borderId="7">
      <alignment horizontal="left" vertical="top" wrapText="1" indent="2"/>
    </xf>
    <xf numFmtId="4" fontId="1" fillId="0" borderId="7">
      <alignment horizontal="right" vertical="top" shrinkToFit="1"/>
    </xf>
    <xf numFmtId="10" fontId="1" fillId="0" borderId="7">
      <alignment horizontal="right" vertical="top" shrinkToFit="1"/>
    </xf>
    <xf numFmtId="0" fontId="1" fillId="5" borderId="9">
      <alignment shrinkToFit="1"/>
    </xf>
    <xf numFmtId="0" fontId="1" fillId="5" borderId="10"/>
    <xf numFmtId="0" fontId="1" fillId="5" borderId="9">
      <alignment horizontal="center"/>
    </xf>
    <xf numFmtId="0" fontId="1" fillId="5" borderId="9">
      <alignment horizontal="left"/>
    </xf>
    <xf numFmtId="0" fontId="1" fillId="5" borderId="10">
      <alignment horizontal="center"/>
    </xf>
    <xf numFmtId="0" fontId="1" fillId="5" borderId="10">
      <alignment horizontal="left"/>
    </xf>
    <xf numFmtId="0" fontId="2" fillId="0" borderId="7">
      <alignment vertical="top" wrapText="1"/>
    </xf>
    <xf numFmtId="0" fontId="2" fillId="0" borderId="7">
      <alignment vertical="top" wrapText="1"/>
    </xf>
  </cellStyleXfs>
  <cellXfs count="61">
    <xf numFmtId="0" fontId="0" fillId="0" borderId="0" xfId="0"/>
    <xf numFmtId="164" fontId="6" fillId="0" borderId="0" xfId="0" applyNumberFormat="1" applyFont="1" applyFill="1"/>
    <xf numFmtId="0" fontId="6" fillId="0" borderId="0" xfId="0" applyFont="1" applyFill="1"/>
    <xf numFmtId="0" fontId="6" fillId="0" borderId="1" xfId="0" applyFont="1" applyFill="1" applyBorder="1" applyAlignment="1">
      <alignment horizontal="center" wrapText="1"/>
    </xf>
    <xf numFmtId="164" fontId="6" fillId="0" borderId="0" xfId="0" applyNumberFormat="1" applyFont="1" applyFill="1" applyAlignment="1"/>
    <xf numFmtId="0" fontId="6" fillId="0" borderId="0" xfId="0" applyFont="1" applyFill="1" applyAlignment="1"/>
    <xf numFmtId="164" fontId="6" fillId="0" borderId="1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justify" vertical="top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justify" vertical="top" wrapText="1"/>
    </xf>
    <xf numFmtId="0" fontId="6" fillId="6" borderId="1" xfId="0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right" vertical="top" wrapText="1"/>
    </xf>
    <xf numFmtId="0" fontId="6" fillId="6" borderId="7" xfId="41" applyNumberFormat="1" applyFont="1" applyFill="1" applyAlignment="1" applyProtection="1">
      <alignment vertical="top" wrapText="1"/>
    </xf>
    <xf numFmtId="0" fontId="6" fillId="6" borderId="1" xfId="0" applyFont="1" applyFill="1" applyBorder="1" applyAlignment="1">
      <alignment horizontal="justify" vertical="top"/>
    </xf>
    <xf numFmtId="0" fontId="6" fillId="6" borderId="1" xfId="0" applyFont="1" applyFill="1" applyBorder="1" applyAlignment="1">
      <alignment vertical="top"/>
    </xf>
    <xf numFmtId="164" fontId="6" fillId="6" borderId="1" xfId="0" applyNumberFormat="1" applyFont="1" applyFill="1" applyBorder="1" applyAlignment="1">
      <alignment vertical="top"/>
    </xf>
    <xf numFmtId="165" fontId="6" fillId="6" borderId="1" xfId="0" applyNumberFormat="1" applyFont="1" applyFill="1" applyBorder="1" applyAlignment="1">
      <alignment vertical="top"/>
    </xf>
    <xf numFmtId="164" fontId="8" fillId="6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7" xfId="58" applyNumberFormat="1" applyFont="1" applyFill="1" applyAlignment="1" applyProtection="1">
      <alignment vertical="top" wrapText="1"/>
    </xf>
    <xf numFmtId="0" fontId="6" fillId="6" borderId="7" xfId="58" applyNumberFormat="1" applyFont="1" applyFill="1" applyAlignment="1" applyProtection="1">
      <alignment vertical="top" wrapText="1"/>
    </xf>
    <xf numFmtId="0" fontId="6" fillId="6" borderId="7" xfId="59" applyNumberFormat="1" applyFont="1" applyFill="1" applyAlignment="1" applyProtection="1">
      <alignment vertical="top" wrapText="1"/>
    </xf>
    <xf numFmtId="4" fontId="3" fillId="0" borderId="0" xfId="7" applyNumberFormat="1" applyAlignment="1" applyProtection="1">
      <alignment horizontal="right" vertical="top" shrinkToFit="1"/>
    </xf>
    <xf numFmtId="4" fontId="6" fillId="0" borderId="0" xfId="0" applyNumberFormat="1" applyFont="1" applyFill="1" applyAlignment="1">
      <alignment vertical="top"/>
    </xf>
    <xf numFmtId="4" fontId="1" fillId="6" borderId="8" xfId="22" applyNumberFormat="1" applyFill="1" applyAlignment="1" applyProtection="1">
      <alignment horizontal="right" vertical="top" shrinkToFit="1"/>
    </xf>
    <xf numFmtId="0" fontId="6" fillId="0" borderId="0" xfId="0" applyFont="1" applyFill="1" applyAlignment="1">
      <alignment horizontal="right" vertical="top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</cellXfs>
  <cellStyles count="60">
    <cellStyle name="br" xfId="12"/>
    <cellStyle name="col" xfId="13"/>
    <cellStyle name="style0" xfId="14"/>
    <cellStyle name="style0 2" xfId="44"/>
    <cellStyle name="td" xfId="15"/>
    <cellStyle name="td 2" xfId="45"/>
    <cellStyle name="tr" xfId="16"/>
    <cellStyle name="xl21" xfId="17"/>
    <cellStyle name="xl21 2" xfId="46"/>
    <cellStyle name="xl22" xfId="18"/>
    <cellStyle name="xl23" xfId="19"/>
    <cellStyle name="xl23 2" xfId="32"/>
    <cellStyle name="xl24" xfId="20"/>
    <cellStyle name="xl24 2" xfId="33"/>
    <cellStyle name="xl25" xfId="21"/>
    <cellStyle name="xl25 2" xfId="34"/>
    <cellStyle name="xl26" xfId="22"/>
    <cellStyle name="xl26 2" xfId="35"/>
    <cellStyle name="xl27" xfId="23"/>
    <cellStyle name="xl27 2" xfId="47"/>
    <cellStyle name="xl28" xfId="24"/>
    <cellStyle name="xl28 2" xfId="36"/>
    <cellStyle name="xl29" xfId="25"/>
    <cellStyle name="xl29 2" xfId="48"/>
    <cellStyle name="xl30" xfId="26"/>
    <cellStyle name="xl30 2" xfId="49"/>
    <cellStyle name="xl31" xfId="27"/>
    <cellStyle name="xl31 2" xfId="37"/>
    <cellStyle name="xl32" xfId="1"/>
    <cellStyle name="xl32 2" xfId="50"/>
    <cellStyle name="xl33" xfId="28"/>
    <cellStyle name="xl33 2" xfId="51"/>
    <cellStyle name="xl34" xfId="2"/>
    <cellStyle name="xl34 2" xfId="52"/>
    <cellStyle name="xl35" xfId="29"/>
    <cellStyle name="xl35 2" xfId="38"/>
    <cellStyle name="xl36" xfId="3"/>
    <cellStyle name="xl37" xfId="4"/>
    <cellStyle name="xl37 2" xfId="39"/>
    <cellStyle name="xl38" xfId="5"/>
    <cellStyle name="xl38 2" xfId="53"/>
    <cellStyle name="xl39" xfId="30"/>
    <cellStyle name="xl39 2" xfId="40"/>
    <cellStyle name="xl40" xfId="6"/>
    <cellStyle name="xl40 2" xfId="41"/>
    <cellStyle name="xl41" xfId="7"/>
    <cellStyle name="xl41 2" xfId="42"/>
    <cellStyle name="xl42" xfId="8"/>
    <cellStyle name="xl42 2" xfId="43"/>
    <cellStyle name="xl43" xfId="9"/>
    <cellStyle name="xl43 2" xfId="54"/>
    <cellStyle name="xl44" xfId="10"/>
    <cellStyle name="xl44 2" xfId="55"/>
    <cellStyle name="xl45" xfId="11"/>
    <cellStyle name="xl45 2" xfId="56"/>
    <cellStyle name="xl46" xfId="57"/>
    <cellStyle name="xl60" xfId="58"/>
    <cellStyle name="xl61" xfId="59"/>
    <cellStyle name="Обычный" xfId="0" builtinId="0"/>
    <cellStyle name="Обычный 2" xfId="31"/>
  </cellStyles>
  <dxfs count="0"/>
  <tableStyles count="0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tabSelected="1" zoomScaleNormal="100" workbookViewId="0">
      <selection activeCell="H10" sqref="H10:I10"/>
    </sheetView>
  </sheetViews>
  <sheetFormatPr defaultColWidth="9.140625" defaultRowHeight="15.75" x14ac:dyDescent="0.25"/>
  <cols>
    <col min="1" max="1" width="4.42578125" style="20" customWidth="1"/>
    <col min="2" max="2" width="53.140625" style="15" customWidth="1"/>
    <col min="3" max="3" width="17.5703125" style="10" customWidth="1"/>
    <col min="4" max="4" width="13.5703125" style="8" customWidth="1"/>
    <col min="5" max="5" width="13.140625" style="8" customWidth="1"/>
    <col min="6" max="6" width="13.28515625" style="8" customWidth="1"/>
    <col min="7" max="7" width="12.85546875" style="8" customWidth="1"/>
    <col min="8" max="8" width="13" style="8" customWidth="1"/>
    <col min="9" max="10" width="12.85546875" style="8" customWidth="1"/>
    <col min="11" max="11" width="13.7109375" style="8" customWidth="1"/>
    <col min="12" max="12" width="10.140625" style="2" bestFit="1" customWidth="1"/>
    <col min="13" max="13" width="10.42578125" style="2" customWidth="1"/>
    <col min="14" max="16384" width="9.140625" style="2"/>
  </cols>
  <sheetData>
    <row r="1" spans="1:14" s="8" customFormat="1" ht="35.25" customHeight="1" x14ac:dyDescent="0.25">
      <c r="A1" s="56" t="s">
        <v>111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4" x14ac:dyDescent="0.25">
      <c r="A2" s="39"/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</row>
    <row r="3" spans="1:14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x14ac:dyDescent="0.25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4" x14ac:dyDescent="0.25">
      <c r="A5" s="53" t="s">
        <v>110</v>
      </c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4" x14ac:dyDescent="0.2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5">
      <c r="A7" s="55" t="s">
        <v>112</v>
      </c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4" x14ac:dyDescent="0.25">
      <c r="A8" s="54" t="s">
        <v>3</v>
      </c>
      <c r="B8" s="40" t="s">
        <v>4</v>
      </c>
      <c r="C8" s="40" t="s">
        <v>5</v>
      </c>
      <c r="D8" s="54" t="s">
        <v>6</v>
      </c>
      <c r="E8" s="54"/>
      <c r="F8" s="54"/>
      <c r="G8" s="54"/>
      <c r="H8" s="54"/>
      <c r="I8" s="54"/>
      <c r="J8" s="54"/>
      <c r="K8" s="54"/>
    </row>
    <row r="9" spans="1:14" x14ac:dyDescent="0.25">
      <c r="A9" s="54"/>
      <c r="B9" s="42"/>
      <c r="C9" s="42"/>
      <c r="D9" s="59" t="s">
        <v>7</v>
      </c>
      <c r="E9" s="60"/>
      <c r="F9" s="54" t="s">
        <v>8</v>
      </c>
      <c r="G9" s="54"/>
      <c r="H9" s="54"/>
      <c r="I9" s="54"/>
      <c r="J9" s="54"/>
      <c r="K9" s="54"/>
    </row>
    <row r="10" spans="1:14" ht="70.5" customHeight="1" x14ac:dyDescent="0.25">
      <c r="A10" s="54"/>
      <c r="B10" s="42"/>
      <c r="C10" s="42"/>
      <c r="D10" s="42" t="s">
        <v>14</v>
      </c>
      <c r="E10" s="42" t="s">
        <v>12</v>
      </c>
      <c r="F10" s="54" t="s">
        <v>11</v>
      </c>
      <c r="G10" s="54"/>
      <c r="H10" s="54" t="s">
        <v>10</v>
      </c>
      <c r="I10" s="54"/>
      <c r="J10" s="58" t="s">
        <v>9</v>
      </c>
      <c r="K10" s="58"/>
    </row>
    <row r="11" spans="1:14" ht="63" x14ac:dyDescent="0.25">
      <c r="A11" s="54"/>
      <c r="B11" s="41"/>
      <c r="C11" s="41"/>
      <c r="D11" s="41"/>
      <c r="E11" s="41"/>
      <c r="F11" s="21" t="s">
        <v>14</v>
      </c>
      <c r="G11" s="21" t="s">
        <v>12</v>
      </c>
      <c r="H11" s="21" t="s">
        <v>14</v>
      </c>
      <c r="I11" s="21" t="s">
        <v>12</v>
      </c>
      <c r="J11" s="21" t="s">
        <v>14</v>
      </c>
      <c r="K11" s="21" t="s">
        <v>12</v>
      </c>
    </row>
    <row r="12" spans="1:14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M12" s="1"/>
      <c r="N12" s="1"/>
    </row>
    <row r="13" spans="1:14" ht="63" x14ac:dyDescent="0.25">
      <c r="A13" s="40">
        <v>1</v>
      </c>
      <c r="B13" s="9" t="s">
        <v>83</v>
      </c>
      <c r="C13" s="21" t="s">
        <v>71</v>
      </c>
      <c r="D13" s="6">
        <f>D15+D16+D17+D18+D19+D20</f>
        <v>934672.2</v>
      </c>
      <c r="E13" s="6">
        <f>E15+E16+E17+E18+E19+E20</f>
        <v>933462.3</v>
      </c>
      <c r="F13" s="6">
        <f>F15+F16+F17+F18+F19+F20</f>
        <v>0</v>
      </c>
      <c r="G13" s="6">
        <f>G15+G16+G17+G18+G19+G20</f>
        <v>0</v>
      </c>
      <c r="H13" s="6">
        <f>H15+H16+H17+H18+H19+H20</f>
        <v>671012.10000000009</v>
      </c>
      <c r="I13" s="6">
        <f>I15+I16+I17+I18+I19+I20</f>
        <v>670643.20000000007</v>
      </c>
      <c r="J13" s="6">
        <f>J15+J16+J17+J18+J19+J20</f>
        <v>263660.10000000003</v>
      </c>
      <c r="K13" s="6">
        <f>K15+K16+K17+K18+K19+K20</f>
        <v>262819.09999999998</v>
      </c>
    </row>
    <row r="14" spans="1:14" x14ac:dyDescent="0.25">
      <c r="A14" s="41"/>
      <c r="B14" s="9" t="s">
        <v>26</v>
      </c>
      <c r="C14" s="21"/>
      <c r="D14" s="6"/>
      <c r="E14" s="6"/>
      <c r="F14" s="6"/>
      <c r="G14" s="6"/>
      <c r="H14" s="6"/>
      <c r="I14" s="6"/>
      <c r="J14" s="6"/>
      <c r="K14" s="6"/>
    </row>
    <row r="15" spans="1:14" ht="31.5" x14ac:dyDescent="0.25">
      <c r="A15" s="19"/>
      <c r="B15" s="9" t="s">
        <v>108</v>
      </c>
      <c r="C15" s="21" t="s">
        <v>72</v>
      </c>
      <c r="D15" s="6">
        <f>F15+H15+J15</f>
        <v>234280.8</v>
      </c>
      <c r="E15" s="6">
        <f>G15+I15+K15</f>
        <v>234258.5</v>
      </c>
      <c r="F15" s="6"/>
      <c r="G15" s="6"/>
      <c r="H15" s="6">
        <v>172478.5</v>
      </c>
      <c r="I15" s="6">
        <v>172478.5</v>
      </c>
      <c r="J15" s="6">
        <v>61802.3</v>
      </c>
      <c r="K15" s="6">
        <v>61780</v>
      </c>
    </row>
    <row r="16" spans="1:14" ht="31.5" x14ac:dyDescent="0.25">
      <c r="A16" s="19"/>
      <c r="B16" s="9" t="s">
        <v>27</v>
      </c>
      <c r="C16" s="21" t="s">
        <v>72</v>
      </c>
      <c r="D16" s="6">
        <f>F16+H16+J16</f>
        <v>358270.4</v>
      </c>
      <c r="E16" s="6">
        <f>G16+I16+K16</f>
        <v>358165.30000000005</v>
      </c>
      <c r="F16" s="6"/>
      <c r="G16" s="6"/>
      <c r="H16" s="6">
        <v>321605.40000000002</v>
      </c>
      <c r="I16" s="6">
        <v>321605.40000000002</v>
      </c>
      <c r="J16" s="6">
        <v>36665</v>
      </c>
      <c r="K16" s="6">
        <v>36559.9</v>
      </c>
      <c r="L16" s="1"/>
    </row>
    <row r="17" spans="1:18" ht="47.25" x14ac:dyDescent="0.25">
      <c r="A17" s="19"/>
      <c r="B17" s="9" t="s">
        <v>84</v>
      </c>
      <c r="C17" s="21" t="s">
        <v>73</v>
      </c>
      <c r="D17" s="6">
        <f>F17+H17+J17</f>
        <v>197944.1</v>
      </c>
      <c r="E17" s="6">
        <f>G17+I17+K17</f>
        <v>197348.9</v>
      </c>
      <c r="F17" s="6"/>
      <c r="G17" s="6"/>
      <c r="H17" s="6">
        <v>67470.3</v>
      </c>
      <c r="I17" s="6">
        <v>67131</v>
      </c>
      <c r="J17" s="6">
        <v>130473.8</v>
      </c>
      <c r="K17" s="6">
        <v>130217.9</v>
      </c>
      <c r="R17" s="2" t="s">
        <v>109</v>
      </c>
    </row>
    <row r="18" spans="1:18" ht="47.25" x14ac:dyDescent="0.25">
      <c r="A18" s="19"/>
      <c r="B18" s="9" t="s">
        <v>29</v>
      </c>
      <c r="C18" s="21" t="s">
        <v>70</v>
      </c>
      <c r="D18" s="6">
        <f>F18+H18+J18</f>
        <v>118260.4</v>
      </c>
      <c r="E18" s="6">
        <f>G18+I18+K18</f>
        <v>117997.7</v>
      </c>
      <c r="F18" s="6">
        <v>0</v>
      </c>
      <c r="G18" s="6">
        <v>0</v>
      </c>
      <c r="H18" s="6">
        <v>95449.9</v>
      </c>
      <c r="I18" s="6">
        <v>95432.5</v>
      </c>
      <c r="J18" s="6">
        <v>22810.5</v>
      </c>
      <c r="K18" s="6">
        <v>22565.200000000001</v>
      </c>
    </row>
    <row r="19" spans="1:18" ht="31.5" x14ac:dyDescent="0.25">
      <c r="A19" s="19"/>
      <c r="B19" s="9" t="s">
        <v>28</v>
      </c>
      <c r="C19" s="21" t="s">
        <v>72</v>
      </c>
      <c r="D19" s="6">
        <f>F19+H19+J19</f>
        <v>6432.1</v>
      </c>
      <c r="E19" s="6">
        <f>G19+I19+K19</f>
        <v>6246.6</v>
      </c>
      <c r="F19" s="6"/>
      <c r="G19" s="6"/>
      <c r="H19" s="6">
        <v>0</v>
      </c>
      <c r="I19" s="6">
        <v>0</v>
      </c>
      <c r="J19" s="6">
        <v>6432.1</v>
      </c>
      <c r="K19" s="6">
        <v>6246.6</v>
      </c>
    </row>
    <row r="20" spans="1:18" ht="31.5" x14ac:dyDescent="0.25">
      <c r="A20" s="19"/>
      <c r="B20" s="9" t="s">
        <v>36</v>
      </c>
      <c r="C20" s="21" t="s">
        <v>72</v>
      </c>
      <c r="D20" s="6">
        <f>F20+H20+J20</f>
        <v>19484.400000000001</v>
      </c>
      <c r="E20" s="6">
        <f>G20+I20+K20</f>
        <v>19445.3</v>
      </c>
      <c r="F20" s="6"/>
      <c r="G20" s="6"/>
      <c r="H20" s="6">
        <v>14008</v>
      </c>
      <c r="I20" s="6">
        <v>13995.8</v>
      </c>
      <c r="J20" s="6">
        <v>5476.4</v>
      </c>
      <c r="K20" s="6">
        <v>5449.5</v>
      </c>
    </row>
    <row r="21" spans="1:18" ht="63" x14ac:dyDescent="0.25">
      <c r="A21" s="40">
        <v>2</v>
      </c>
      <c r="B21" s="22" t="s">
        <v>85</v>
      </c>
      <c r="C21" s="23" t="s">
        <v>70</v>
      </c>
      <c r="D21" s="24">
        <f>F21+H21+J21</f>
        <v>69400.100000000006</v>
      </c>
      <c r="E21" s="24">
        <f>G21+I21+K21</f>
        <v>67037</v>
      </c>
      <c r="F21" s="24">
        <f>F23+F24</f>
        <v>19487.900000000001</v>
      </c>
      <c r="G21" s="24">
        <f>G23+G24</f>
        <v>19487.900000000001</v>
      </c>
      <c r="H21" s="24">
        <f>H23+H24</f>
        <v>12655</v>
      </c>
      <c r="I21" s="24">
        <f>I23+I24</f>
        <v>12650.9</v>
      </c>
      <c r="J21" s="24">
        <f>J23+J24</f>
        <v>37257.200000000004</v>
      </c>
      <c r="K21" s="24">
        <f>K23+K24</f>
        <v>34898.199999999997</v>
      </c>
    </row>
    <row r="22" spans="1:18" x14ac:dyDescent="0.25">
      <c r="A22" s="42"/>
      <c r="B22" s="22" t="s">
        <v>26</v>
      </c>
      <c r="C22" s="23"/>
      <c r="D22" s="24"/>
      <c r="E22" s="24"/>
      <c r="F22" s="24"/>
      <c r="G22" s="24"/>
      <c r="H22" s="24"/>
      <c r="I22" s="24"/>
      <c r="J22" s="24"/>
      <c r="K22" s="24"/>
      <c r="L22" s="1"/>
    </row>
    <row r="23" spans="1:18" ht="47.25" x14ac:dyDescent="0.25">
      <c r="A23" s="42"/>
      <c r="B23" s="25" t="s">
        <v>30</v>
      </c>
      <c r="C23" s="23" t="s">
        <v>70</v>
      </c>
      <c r="D23" s="24">
        <f>F23+H23+J23</f>
        <v>50109.3</v>
      </c>
      <c r="E23" s="24">
        <f>G23+I23+K23</f>
        <v>48486.600000000006</v>
      </c>
      <c r="F23" s="24">
        <v>19487.900000000001</v>
      </c>
      <c r="G23" s="24">
        <v>19487.900000000001</v>
      </c>
      <c r="H23" s="24">
        <v>923.5</v>
      </c>
      <c r="I23" s="24">
        <v>923.5</v>
      </c>
      <c r="J23" s="24">
        <v>29697.9</v>
      </c>
      <c r="K23" s="24">
        <v>28075.200000000001</v>
      </c>
    </row>
    <row r="24" spans="1:18" ht="47.25" x14ac:dyDescent="0.25">
      <c r="A24" s="41"/>
      <c r="B24" s="22" t="s">
        <v>113</v>
      </c>
      <c r="C24" s="23" t="s">
        <v>70</v>
      </c>
      <c r="D24" s="24">
        <f>F24+H24+J24</f>
        <v>19290.8</v>
      </c>
      <c r="E24" s="24">
        <f>G24+I24+K24</f>
        <v>18550.400000000001</v>
      </c>
      <c r="F24" s="24"/>
      <c r="G24" s="24"/>
      <c r="H24" s="24">
        <v>11731.5</v>
      </c>
      <c r="I24" s="24">
        <v>11727.4</v>
      </c>
      <c r="J24" s="24">
        <v>7559.3</v>
      </c>
      <c r="K24" s="24">
        <v>6823</v>
      </c>
    </row>
    <row r="25" spans="1:18" ht="31.5" x14ac:dyDescent="0.25">
      <c r="A25" s="40">
        <v>3</v>
      </c>
      <c r="B25" s="22" t="s">
        <v>86</v>
      </c>
      <c r="C25" s="23" t="s">
        <v>74</v>
      </c>
      <c r="D25" s="24">
        <f>F25+H25+J25</f>
        <v>117988.2</v>
      </c>
      <c r="E25" s="24">
        <f>G25+I25+K25</f>
        <v>117458.1</v>
      </c>
      <c r="F25" s="24">
        <f>F27+F28+F29+F30+F31+F32+F33</f>
        <v>0</v>
      </c>
      <c r="G25" s="24">
        <f>G27+G28+G29+G30+G31+G32+G33</f>
        <v>0</v>
      </c>
      <c r="H25" s="24">
        <f>H27+H28+H29+H30+H31+H32+H33</f>
        <v>253.2</v>
      </c>
      <c r="I25" s="24">
        <f>I27+I28+I29+I30+I31+I32+I33</f>
        <v>253.2</v>
      </c>
      <c r="J25" s="24">
        <f>J27+J28+J29+J30+J31+J32+J33</f>
        <v>117735</v>
      </c>
      <c r="K25" s="24">
        <f>K27+K28+K29+K30+K31+K32+K33</f>
        <v>117204.90000000001</v>
      </c>
    </row>
    <row r="26" spans="1:18" x14ac:dyDescent="0.25">
      <c r="A26" s="42"/>
      <c r="B26" s="22" t="s">
        <v>26</v>
      </c>
      <c r="C26" s="23"/>
      <c r="D26" s="24"/>
      <c r="E26" s="24"/>
      <c r="F26" s="24"/>
      <c r="G26" s="24"/>
      <c r="H26" s="24"/>
      <c r="I26" s="24"/>
      <c r="J26" s="24"/>
      <c r="K26" s="24"/>
    </row>
    <row r="27" spans="1:18" ht="31.5" x14ac:dyDescent="0.25">
      <c r="A27" s="42"/>
      <c r="B27" s="22" t="s">
        <v>37</v>
      </c>
      <c r="C27" s="23" t="s">
        <v>72</v>
      </c>
      <c r="D27" s="24">
        <f>F27+H27+J27</f>
        <v>13744.7</v>
      </c>
      <c r="E27" s="24">
        <f>G27+I27+K27</f>
        <v>13545.7</v>
      </c>
      <c r="F27" s="24"/>
      <c r="G27" s="24"/>
      <c r="H27" s="24"/>
      <c r="I27" s="24"/>
      <c r="J27" s="24">
        <v>13744.7</v>
      </c>
      <c r="K27" s="24">
        <v>13545.7</v>
      </c>
    </row>
    <row r="28" spans="1:18" ht="31.5" x14ac:dyDescent="0.25">
      <c r="A28" s="42"/>
      <c r="B28" s="22" t="s">
        <v>31</v>
      </c>
      <c r="C28" s="23" t="s">
        <v>72</v>
      </c>
      <c r="D28" s="24">
        <f>F28+H28+J28</f>
        <v>48341.8</v>
      </c>
      <c r="E28" s="24">
        <f>G28+I28+K28</f>
        <v>48334.6</v>
      </c>
      <c r="F28" s="24"/>
      <c r="G28" s="24"/>
      <c r="H28" s="24"/>
      <c r="I28" s="24"/>
      <c r="J28" s="24">
        <v>48341.8</v>
      </c>
      <c r="K28" s="24">
        <v>48334.6</v>
      </c>
    </row>
    <row r="29" spans="1:18" ht="31.5" x14ac:dyDescent="0.25">
      <c r="A29" s="42"/>
      <c r="B29" s="26" t="s">
        <v>32</v>
      </c>
      <c r="C29" s="23" t="s">
        <v>72</v>
      </c>
      <c r="D29" s="24">
        <f>F29+H29+J29</f>
        <v>716.7</v>
      </c>
      <c r="E29" s="24">
        <f>G29+I29+K29</f>
        <v>716.7</v>
      </c>
      <c r="F29" s="24"/>
      <c r="G29" s="24"/>
      <c r="H29" s="27"/>
      <c r="I29" s="27"/>
      <c r="J29" s="28">
        <v>716.7</v>
      </c>
      <c r="K29" s="28">
        <v>716.7</v>
      </c>
    </row>
    <row r="30" spans="1:18" ht="47.25" x14ac:dyDescent="0.25">
      <c r="A30" s="42"/>
      <c r="B30" s="26" t="s">
        <v>33</v>
      </c>
      <c r="C30" s="23" t="s">
        <v>72</v>
      </c>
      <c r="D30" s="24">
        <f>F30+H30+J30</f>
        <v>50569.3</v>
      </c>
      <c r="E30" s="24">
        <f>G30+I30+K30</f>
        <v>50296.800000000003</v>
      </c>
      <c r="F30" s="24"/>
      <c r="G30" s="24"/>
      <c r="H30" s="27"/>
      <c r="I30" s="27"/>
      <c r="J30" s="28">
        <v>50569.3</v>
      </c>
      <c r="K30" s="28">
        <v>50296.800000000003</v>
      </c>
    </row>
    <row r="31" spans="1:18" ht="47.25" x14ac:dyDescent="0.25">
      <c r="A31" s="42"/>
      <c r="B31" s="26" t="s">
        <v>34</v>
      </c>
      <c r="C31" s="23" t="s">
        <v>70</v>
      </c>
      <c r="D31" s="24">
        <f>F31+H31+J31</f>
        <v>2499.3000000000002</v>
      </c>
      <c r="E31" s="24">
        <f>G31+I31+K31</f>
        <v>2499.3000000000002</v>
      </c>
      <c r="F31" s="24"/>
      <c r="G31" s="24"/>
      <c r="H31" s="27"/>
      <c r="I31" s="27"/>
      <c r="J31" s="28">
        <v>2499.3000000000002</v>
      </c>
      <c r="K31" s="28">
        <v>2499.3000000000002</v>
      </c>
    </row>
    <row r="32" spans="1:18" ht="31.5" x14ac:dyDescent="0.25">
      <c r="A32" s="42"/>
      <c r="B32" s="26" t="s">
        <v>35</v>
      </c>
      <c r="C32" s="23" t="s">
        <v>72</v>
      </c>
      <c r="D32" s="24">
        <f>F32+H32+J32</f>
        <v>0</v>
      </c>
      <c r="E32" s="24">
        <f>G32+I32+K32</f>
        <v>0</v>
      </c>
      <c r="F32" s="24"/>
      <c r="G32" s="24"/>
      <c r="H32" s="27"/>
      <c r="I32" s="27"/>
      <c r="J32" s="28">
        <v>0</v>
      </c>
      <c r="K32" s="28">
        <v>0</v>
      </c>
    </row>
    <row r="33" spans="1:11" ht="48.75" customHeight="1" x14ac:dyDescent="0.25">
      <c r="A33" s="41"/>
      <c r="B33" s="26" t="s">
        <v>36</v>
      </c>
      <c r="C33" s="23" t="s">
        <v>72</v>
      </c>
      <c r="D33" s="24">
        <f>F33+H33+J33</f>
        <v>2116.4</v>
      </c>
      <c r="E33" s="24">
        <f>G33+I33+K33</f>
        <v>2065</v>
      </c>
      <c r="F33" s="24"/>
      <c r="G33" s="24"/>
      <c r="H33" s="27">
        <v>253.2</v>
      </c>
      <c r="I33" s="29">
        <v>253.2</v>
      </c>
      <c r="J33" s="28">
        <v>1863.2</v>
      </c>
      <c r="K33" s="28">
        <v>1811.8</v>
      </c>
    </row>
    <row r="34" spans="1:11" ht="47.25" x14ac:dyDescent="0.25">
      <c r="A34" s="40">
        <v>4</v>
      </c>
      <c r="B34" s="22" t="s">
        <v>87</v>
      </c>
      <c r="C34" s="23" t="s">
        <v>75</v>
      </c>
      <c r="D34" s="24">
        <f>D36+D37+D39+D40+D38</f>
        <v>316790.8</v>
      </c>
      <c r="E34" s="24">
        <f>E36+E37+E39+E40+E38</f>
        <v>302888.60000000003</v>
      </c>
      <c r="F34" s="24">
        <f>F36+F37+F39+F40+F38</f>
        <v>5429.2</v>
      </c>
      <c r="G34" s="24">
        <f>G36+G37+G39+G40+G38</f>
        <v>4847</v>
      </c>
      <c r="H34" s="24">
        <f>H36+H37+H39+H40+H38</f>
        <v>270974.50000000006</v>
      </c>
      <c r="I34" s="24">
        <f>I36+I37+I39+I40+I38</f>
        <v>260123</v>
      </c>
      <c r="J34" s="24">
        <f>J36+J37+J39+J40+J38</f>
        <v>40387.1</v>
      </c>
      <c r="K34" s="24">
        <f>K36+K37+K39+K40+K38</f>
        <v>37918.599999999991</v>
      </c>
    </row>
    <row r="35" spans="1:11" ht="30.75" customHeight="1" x14ac:dyDescent="0.25">
      <c r="A35" s="42"/>
      <c r="B35" s="22" t="s">
        <v>8</v>
      </c>
      <c r="C35" s="23"/>
      <c r="D35" s="30"/>
      <c r="E35" s="30"/>
      <c r="F35" s="24"/>
      <c r="G35" s="24"/>
      <c r="H35" s="24"/>
      <c r="I35" s="24"/>
      <c r="J35" s="24"/>
      <c r="K35" s="24"/>
    </row>
    <row r="36" spans="1:11" ht="31.5" x14ac:dyDescent="0.25">
      <c r="A36" s="42"/>
      <c r="B36" s="22" t="s">
        <v>16</v>
      </c>
      <c r="C36" s="23" t="s">
        <v>20</v>
      </c>
      <c r="D36" s="24">
        <f>F36+H36+J36</f>
        <v>3680</v>
      </c>
      <c r="E36" s="24">
        <f>G36+I36+K36</f>
        <v>700</v>
      </c>
      <c r="F36" s="24"/>
      <c r="G36" s="24"/>
      <c r="H36" s="24">
        <f>2950.2+693</f>
        <v>3643.2</v>
      </c>
      <c r="I36" s="24">
        <v>693</v>
      </c>
      <c r="J36" s="24">
        <f>29.8+7</f>
        <v>36.799999999999997</v>
      </c>
      <c r="K36" s="24">
        <v>7</v>
      </c>
    </row>
    <row r="37" spans="1:11" ht="31.5" x14ac:dyDescent="0.25">
      <c r="A37" s="42"/>
      <c r="B37" s="22" t="s">
        <v>89</v>
      </c>
      <c r="C37" s="23" t="s">
        <v>20</v>
      </c>
      <c r="D37" s="24">
        <f>F37+H37+J37</f>
        <v>265048.7</v>
      </c>
      <c r="E37" s="24">
        <f>G37+I37+K37</f>
        <v>264314.7</v>
      </c>
      <c r="F37" s="24"/>
      <c r="G37" s="24"/>
      <c r="H37" s="24">
        <f>9610.2+180844.6+45084.6</f>
        <v>235539.40000000002</v>
      </c>
      <c r="I37" s="24">
        <f>9605.8+180554.4+45084.6</f>
        <v>235244.79999999999</v>
      </c>
      <c r="J37" s="24">
        <f>549.2+1175.2+22269.5+5515.4</f>
        <v>29509.300000000003</v>
      </c>
      <c r="K37" s="24">
        <f>291.4+1175.1+22088+5515.4</f>
        <v>29069.9</v>
      </c>
    </row>
    <row r="38" spans="1:11" ht="47.25" x14ac:dyDescent="0.25">
      <c r="A38" s="42"/>
      <c r="B38" s="34" t="s">
        <v>78</v>
      </c>
      <c r="C38" s="23" t="s">
        <v>20</v>
      </c>
      <c r="D38" s="24">
        <f>F38+H38+J38</f>
        <v>3486.6</v>
      </c>
      <c r="E38" s="24">
        <f>G38+I38+K38</f>
        <v>1542.2</v>
      </c>
      <c r="F38" s="24"/>
      <c r="G38" s="24"/>
      <c r="H38" s="24"/>
      <c r="I38" s="24"/>
      <c r="J38" s="24">
        <f>3436.6+50</f>
        <v>3486.6</v>
      </c>
      <c r="K38" s="24">
        <f>1492.2+50</f>
        <v>1542.2</v>
      </c>
    </row>
    <row r="39" spans="1:11" ht="47.25" x14ac:dyDescent="0.25">
      <c r="A39" s="42"/>
      <c r="B39" s="22" t="s">
        <v>77</v>
      </c>
      <c r="C39" s="23" t="s">
        <v>20</v>
      </c>
      <c r="D39" s="24">
        <f>F39+H39+J39</f>
        <v>28785</v>
      </c>
      <c r="E39" s="24">
        <f>G39+I39+K39</f>
        <v>28413.8</v>
      </c>
      <c r="F39" s="24"/>
      <c r="G39" s="24"/>
      <c r="H39" s="24">
        <v>22328.1</v>
      </c>
      <c r="I39" s="24">
        <v>21997.5</v>
      </c>
      <c r="J39" s="24">
        <f>2731.6+3725.3</f>
        <v>6456.9</v>
      </c>
      <c r="K39" s="24">
        <f>3725.2+2691.1</f>
        <v>6416.2999999999993</v>
      </c>
    </row>
    <row r="40" spans="1:11" ht="31.5" x14ac:dyDescent="0.25">
      <c r="A40" s="42"/>
      <c r="B40" s="22" t="s">
        <v>15</v>
      </c>
      <c r="C40" s="23" t="s">
        <v>23</v>
      </c>
      <c r="D40" s="24">
        <f>F40+H40+J40</f>
        <v>15790.5</v>
      </c>
      <c r="E40" s="24">
        <f>G40+I40+K40</f>
        <v>7917.9</v>
      </c>
      <c r="F40" s="24">
        <f>F42+F43+F44+F45</f>
        <v>5429.2</v>
      </c>
      <c r="G40" s="24">
        <f>G42+G43+G44+G45</f>
        <v>4847</v>
      </c>
      <c r="H40" s="24">
        <f>H42+H43+H44+H45</f>
        <v>9463.7999999999993</v>
      </c>
      <c r="I40" s="24">
        <f>I42+I43+I44+I45</f>
        <v>2187.6999999999998</v>
      </c>
      <c r="J40" s="24">
        <f>J42+J43+J44+J45</f>
        <v>897.5</v>
      </c>
      <c r="K40" s="24">
        <f>K42+K43+K44+K45</f>
        <v>883.2</v>
      </c>
    </row>
    <row r="41" spans="1:11" x14ac:dyDescent="0.25">
      <c r="A41" s="42"/>
      <c r="B41" s="22" t="s">
        <v>8</v>
      </c>
      <c r="C41" s="23"/>
      <c r="D41" s="30"/>
      <c r="E41" s="30"/>
      <c r="F41" s="24"/>
      <c r="G41" s="24"/>
      <c r="H41" s="24"/>
      <c r="I41" s="24"/>
      <c r="J41" s="24"/>
      <c r="K41" s="24"/>
    </row>
    <row r="42" spans="1:11" ht="31.5" x14ac:dyDescent="0.25">
      <c r="A42" s="42"/>
      <c r="B42" s="35" t="s">
        <v>88</v>
      </c>
      <c r="C42" s="23" t="s">
        <v>20</v>
      </c>
      <c r="D42" s="24">
        <f>F42+H42+J42</f>
        <v>10298.699999999999</v>
      </c>
      <c r="E42" s="24">
        <f>G42+I42+K42</f>
        <v>3021.8999999999996</v>
      </c>
      <c r="F42" s="24"/>
      <c r="G42" s="24"/>
      <c r="H42" s="24">
        <f>9463.8</f>
        <v>9463.7999999999993</v>
      </c>
      <c r="I42" s="24">
        <v>2187.6999999999998</v>
      </c>
      <c r="J42" s="24">
        <f>739.3+95.6</f>
        <v>834.9</v>
      </c>
      <c r="K42" s="24">
        <f>738.6+95.6</f>
        <v>834.2</v>
      </c>
    </row>
    <row r="43" spans="1:11" ht="31.5" x14ac:dyDescent="0.25">
      <c r="A43" s="42"/>
      <c r="B43" s="22" t="s">
        <v>38</v>
      </c>
      <c r="C43" s="23" t="s">
        <v>20</v>
      </c>
      <c r="D43" s="24">
        <f>F43+H43+J43</f>
        <v>5491.8</v>
      </c>
      <c r="E43" s="24">
        <f>G43+I43+K43</f>
        <v>4896</v>
      </c>
      <c r="F43" s="24">
        <v>5429.2</v>
      </c>
      <c r="G43" s="24">
        <v>4847</v>
      </c>
      <c r="H43" s="24"/>
      <c r="I43" s="24"/>
      <c r="J43" s="24">
        <v>62.6</v>
      </c>
      <c r="K43" s="24">
        <v>49</v>
      </c>
    </row>
    <row r="44" spans="1:11" ht="31.5" x14ac:dyDescent="0.25">
      <c r="A44" s="19"/>
      <c r="B44" s="22" t="s">
        <v>39</v>
      </c>
      <c r="C44" s="23" t="s">
        <v>76</v>
      </c>
      <c r="D44" s="24">
        <f>F44+H44+J44</f>
        <v>0</v>
      </c>
      <c r="E44" s="24">
        <f>G44+I44+K44</f>
        <v>0</v>
      </c>
      <c r="F44" s="24"/>
      <c r="G44" s="24"/>
      <c r="H44" s="24">
        <f>5600-5600</f>
        <v>0</v>
      </c>
      <c r="I44" s="24">
        <v>0</v>
      </c>
      <c r="J44" s="24"/>
      <c r="K44" s="24"/>
    </row>
    <row r="45" spans="1:11" ht="47.25" x14ac:dyDescent="0.25">
      <c r="A45" s="19"/>
      <c r="B45" s="22" t="s">
        <v>62</v>
      </c>
      <c r="C45" s="23" t="s">
        <v>56</v>
      </c>
      <c r="D45" s="24">
        <f>F45+H45+J45</f>
        <v>0</v>
      </c>
      <c r="E45" s="24">
        <f>G45+I45+K45</f>
        <v>0</v>
      </c>
      <c r="F45" s="24"/>
      <c r="G45" s="24"/>
      <c r="H45" s="24"/>
      <c r="I45" s="24"/>
      <c r="J45" s="24"/>
      <c r="K45" s="24"/>
    </row>
    <row r="46" spans="1:11" ht="63" x14ac:dyDescent="0.25">
      <c r="A46" s="40">
        <v>5</v>
      </c>
      <c r="B46" s="22" t="s">
        <v>90</v>
      </c>
      <c r="C46" s="23" t="s">
        <v>23</v>
      </c>
      <c r="D46" s="24">
        <f>D48+D49+D50+D51</f>
        <v>781749.3</v>
      </c>
      <c r="E46" s="24">
        <f>E48+E49+E50+E51</f>
        <v>768378.4</v>
      </c>
      <c r="F46" s="24">
        <f>F48+F49+F50+F51</f>
        <v>470291.4</v>
      </c>
      <c r="G46" s="24">
        <f>G48+G49+G50+G51</f>
        <v>470291.4</v>
      </c>
      <c r="H46" s="24">
        <f>H48+H49+H50+H51</f>
        <v>248036</v>
      </c>
      <c r="I46" s="24">
        <f>I48+I49+I50+I51</f>
        <v>235935.80000000002</v>
      </c>
      <c r="J46" s="24">
        <f>J48+J49+J50+J51</f>
        <v>63421.9</v>
      </c>
      <c r="K46" s="24">
        <f>K48+K49+K50+K51</f>
        <v>62151.199999999997</v>
      </c>
    </row>
    <row r="47" spans="1:11" x14ac:dyDescent="0.25">
      <c r="A47" s="42"/>
      <c r="B47" s="22" t="s">
        <v>8</v>
      </c>
      <c r="C47" s="23"/>
      <c r="D47" s="30"/>
      <c r="E47" s="30"/>
      <c r="F47" s="24"/>
      <c r="G47" s="24"/>
      <c r="H47" s="24"/>
      <c r="I47" s="24"/>
      <c r="J47" s="24"/>
      <c r="K47" s="24"/>
    </row>
    <row r="48" spans="1:11" ht="31.5" x14ac:dyDescent="0.25">
      <c r="A48" s="42"/>
      <c r="B48" s="22" t="s">
        <v>17</v>
      </c>
      <c r="C48" s="23" t="s">
        <v>72</v>
      </c>
      <c r="D48" s="24">
        <f>F48+H48+J48</f>
        <v>0</v>
      </c>
      <c r="E48" s="24">
        <f>G48+I48+K48</f>
        <v>0</v>
      </c>
      <c r="F48" s="24"/>
      <c r="G48" s="24"/>
      <c r="H48" s="24"/>
      <c r="I48" s="24"/>
      <c r="J48" s="24"/>
      <c r="K48" s="24"/>
    </row>
    <row r="49" spans="1:13" ht="31.5" x14ac:dyDescent="0.25">
      <c r="A49" s="42"/>
      <c r="B49" s="22" t="s">
        <v>18</v>
      </c>
      <c r="C49" s="23" t="s">
        <v>20</v>
      </c>
      <c r="D49" s="24">
        <f>F49+H49+J49</f>
        <v>0</v>
      </c>
      <c r="E49" s="24">
        <f>G49+I49+K49</f>
        <v>0</v>
      </c>
      <c r="F49" s="24"/>
      <c r="G49" s="24"/>
      <c r="H49" s="24"/>
      <c r="I49" s="24"/>
      <c r="J49" s="24"/>
      <c r="K49" s="24"/>
      <c r="M49" s="1"/>
    </row>
    <row r="50" spans="1:13" ht="31.5" x14ac:dyDescent="0.25">
      <c r="A50" s="42"/>
      <c r="B50" s="22" t="s">
        <v>40</v>
      </c>
      <c r="C50" s="23" t="s">
        <v>23</v>
      </c>
      <c r="D50" s="24">
        <f>F50+H50+J50</f>
        <v>61853.599999999999</v>
      </c>
      <c r="E50" s="24">
        <f>G50+I50+K50</f>
        <v>59399.1</v>
      </c>
      <c r="F50" s="24"/>
      <c r="G50" s="24"/>
      <c r="H50" s="24">
        <v>55059.9</v>
      </c>
      <c r="I50" s="24">
        <v>53050.9</v>
      </c>
      <c r="J50" s="24">
        <f>5389+354.7+1050</f>
        <v>6793.7</v>
      </c>
      <c r="K50" s="24">
        <f>5993.5+354.8-0.1</f>
        <v>6348.2</v>
      </c>
    </row>
    <row r="51" spans="1:13" x14ac:dyDescent="0.25">
      <c r="A51" s="42"/>
      <c r="B51" s="22" t="s">
        <v>15</v>
      </c>
      <c r="C51" s="23" t="s">
        <v>20</v>
      </c>
      <c r="D51" s="24">
        <f>D53+D54+D55</f>
        <v>719895.70000000007</v>
      </c>
      <c r="E51" s="24">
        <f>E53+E54+E55</f>
        <v>708979.3</v>
      </c>
      <c r="F51" s="24">
        <f>F53+F54+F55</f>
        <v>470291.4</v>
      </c>
      <c r="G51" s="24">
        <f>G53+G54+G55</f>
        <v>470291.4</v>
      </c>
      <c r="H51" s="24">
        <f>H53+H54+H55</f>
        <v>192976.1</v>
      </c>
      <c r="I51" s="24">
        <f>I53+I54+I55</f>
        <v>182884.90000000002</v>
      </c>
      <c r="J51" s="24">
        <f>J53+J54+J55</f>
        <v>56628.200000000004</v>
      </c>
      <c r="K51" s="24">
        <f>K53+K54+K55</f>
        <v>55803</v>
      </c>
    </row>
    <row r="52" spans="1:13" x14ac:dyDescent="0.25">
      <c r="A52" s="42"/>
      <c r="B52" s="22" t="s">
        <v>8</v>
      </c>
      <c r="C52" s="23"/>
      <c r="D52" s="30"/>
      <c r="E52" s="30"/>
      <c r="F52" s="24"/>
      <c r="G52" s="24"/>
      <c r="H52" s="24"/>
      <c r="I52" s="24"/>
      <c r="J52" s="24"/>
      <c r="K52" s="24"/>
    </row>
    <row r="53" spans="1:13" ht="47.25" x14ac:dyDescent="0.25">
      <c r="A53" s="42"/>
      <c r="B53" s="22" t="s">
        <v>41</v>
      </c>
      <c r="C53" s="23" t="s">
        <v>20</v>
      </c>
      <c r="D53" s="24">
        <f>F53+H53+J53</f>
        <v>695796.70000000007</v>
      </c>
      <c r="E53" s="24">
        <f>G53+I53+K53</f>
        <v>684880.3</v>
      </c>
      <c r="F53" s="24">
        <v>470291.4</v>
      </c>
      <c r="G53" s="24">
        <v>470291.4</v>
      </c>
      <c r="H53" s="24">
        <f>7792+49594.9+127793.5</f>
        <v>185180.4</v>
      </c>
      <c r="I53" s="24">
        <f>7792+39503.7+127793.5</f>
        <v>175089.2</v>
      </c>
      <c r="J53" s="24">
        <f>28.3+8234.5+24604+577.5+5768+1112.6</f>
        <v>40324.9</v>
      </c>
      <c r="K53" s="24">
        <f>28.2+7689+24604+5768+449.5+961</f>
        <v>39499.699999999997</v>
      </c>
    </row>
    <row r="54" spans="1:13" ht="94.5" x14ac:dyDescent="0.25">
      <c r="A54" s="42"/>
      <c r="B54" s="22" t="s">
        <v>91</v>
      </c>
      <c r="C54" s="23" t="s">
        <v>20</v>
      </c>
      <c r="D54" s="24">
        <f>F54+H54+J54</f>
        <v>23503.300000000003</v>
      </c>
      <c r="E54" s="24">
        <f>G54+I54+K54</f>
        <v>23503.300000000003</v>
      </c>
      <c r="F54" s="24"/>
      <c r="G54" s="24"/>
      <c r="H54" s="24">
        <v>7200</v>
      </c>
      <c r="I54" s="24">
        <v>7200</v>
      </c>
      <c r="J54" s="24">
        <f>16245.7+57.6</f>
        <v>16303.300000000001</v>
      </c>
      <c r="K54" s="24">
        <f>16245.7+57.6</f>
        <v>16303.300000000001</v>
      </c>
    </row>
    <row r="55" spans="1:13" ht="31.5" x14ac:dyDescent="0.25">
      <c r="A55" s="41"/>
      <c r="B55" s="22" t="s">
        <v>42</v>
      </c>
      <c r="C55" s="23" t="s">
        <v>20</v>
      </c>
      <c r="D55" s="24">
        <f>F55+H55+J55</f>
        <v>595.70000000000005</v>
      </c>
      <c r="E55" s="24">
        <f>G55+I55+K55</f>
        <v>595.70000000000005</v>
      </c>
      <c r="F55" s="24"/>
      <c r="G55" s="24"/>
      <c r="H55" s="24">
        <v>595.70000000000005</v>
      </c>
      <c r="I55" s="24">
        <v>595.70000000000005</v>
      </c>
      <c r="J55" s="24">
        <v>0</v>
      </c>
      <c r="K55" s="24">
        <v>0</v>
      </c>
    </row>
    <row r="56" spans="1:13" ht="31.5" x14ac:dyDescent="0.25">
      <c r="A56" s="45">
        <v>6</v>
      </c>
      <c r="B56" s="22" t="s">
        <v>92</v>
      </c>
      <c r="C56" s="23" t="s">
        <v>20</v>
      </c>
      <c r="D56" s="24">
        <f>D58+D59</f>
        <v>1414.2</v>
      </c>
      <c r="E56" s="24">
        <f>E58+E59</f>
        <v>1398.3000000000002</v>
      </c>
      <c r="F56" s="24">
        <f>F58+F59</f>
        <v>0</v>
      </c>
      <c r="G56" s="24">
        <f>G58+G59</f>
        <v>0</v>
      </c>
      <c r="H56" s="24">
        <f>H58+H59</f>
        <v>1400</v>
      </c>
      <c r="I56" s="24">
        <f>I58+I59</f>
        <v>1384.4</v>
      </c>
      <c r="J56" s="24">
        <f>J58+J59</f>
        <v>14.2</v>
      </c>
      <c r="K56" s="24">
        <v>13.9</v>
      </c>
    </row>
    <row r="57" spans="1:13" x14ac:dyDescent="0.25">
      <c r="A57" s="46"/>
      <c r="B57" s="22" t="s">
        <v>26</v>
      </c>
      <c r="C57" s="23"/>
      <c r="D57" s="30"/>
      <c r="E57" s="30"/>
      <c r="F57" s="24"/>
      <c r="G57" s="24"/>
      <c r="H57" s="24"/>
      <c r="I57" s="24"/>
      <c r="J57" s="24"/>
      <c r="K57" s="24"/>
    </row>
    <row r="58" spans="1:13" x14ac:dyDescent="0.25">
      <c r="A58" s="46"/>
      <c r="B58" s="22" t="s">
        <v>43</v>
      </c>
      <c r="C58" s="23" t="s">
        <v>20</v>
      </c>
      <c r="D58" s="24">
        <f>F58+H58+J58</f>
        <v>0</v>
      </c>
      <c r="E58" s="24">
        <f>G58+I58+K58</f>
        <v>0</v>
      </c>
      <c r="F58" s="24"/>
      <c r="G58" s="24"/>
      <c r="H58" s="24"/>
      <c r="I58" s="24"/>
      <c r="J58" s="24"/>
      <c r="K58" s="24"/>
    </row>
    <row r="59" spans="1:13" ht="48.75" customHeight="1" x14ac:dyDescent="0.25">
      <c r="A59" s="47"/>
      <c r="B59" s="34" t="s">
        <v>61</v>
      </c>
      <c r="C59" s="23" t="s">
        <v>20</v>
      </c>
      <c r="D59" s="24">
        <f>F59+H59+J59</f>
        <v>1414.2</v>
      </c>
      <c r="E59" s="24">
        <f>G59+I59+K59</f>
        <v>1398.3000000000002</v>
      </c>
      <c r="F59" s="24"/>
      <c r="G59" s="24"/>
      <c r="H59" s="24">
        <v>1400</v>
      </c>
      <c r="I59" s="24">
        <v>1384.4</v>
      </c>
      <c r="J59" s="24">
        <v>14.2</v>
      </c>
      <c r="K59" s="24">
        <v>13.9</v>
      </c>
    </row>
    <row r="60" spans="1:13" ht="47.25" x14ac:dyDescent="0.25">
      <c r="A60" s="40">
        <v>7</v>
      </c>
      <c r="B60" s="22" t="s">
        <v>94</v>
      </c>
      <c r="C60" s="23" t="s">
        <v>70</v>
      </c>
      <c r="D60" s="24">
        <f>F60+H60+J60</f>
        <v>14496.800000000001</v>
      </c>
      <c r="E60" s="24">
        <f>G60+I60+K60</f>
        <v>14150.6</v>
      </c>
      <c r="F60" s="24">
        <f>F62+F63</f>
        <v>0</v>
      </c>
      <c r="G60" s="24">
        <f>G62+G63</f>
        <v>0</v>
      </c>
      <c r="H60" s="24">
        <f>H62+H63</f>
        <v>0</v>
      </c>
      <c r="I60" s="24">
        <f>I62+I63</f>
        <v>0</v>
      </c>
      <c r="J60" s="24">
        <f>J62+J63</f>
        <v>14496.800000000001</v>
      </c>
      <c r="K60" s="24">
        <f>K62+K63</f>
        <v>14150.6</v>
      </c>
    </row>
    <row r="61" spans="1:13" ht="48.75" customHeight="1" x14ac:dyDescent="0.25">
      <c r="A61" s="42"/>
      <c r="B61" s="22" t="s">
        <v>8</v>
      </c>
      <c r="C61" s="23"/>
      <c r="D61" s="30"/>
      <c r="E61" s="30"/>
      <c r="F61" s="24"/>
      <c r="G61" s="24"/>
      <c r="H61" s="24"/>
      <c r="I61" s="24"/>
      <c r="J61" s="24"/>
      <c r="K61" s="24"/>
    </row>
    <row r="62" spans="1:13" ht="47.25" x14ac:dyDescent="0.25">
      <c r="A62" s="42"/>
      <c r="B62" s="22" t="s">
        <v>93</v>
      </c>
      <c r="C62" s="23" t="s">
        <v>20</v>
      </c>
      <c r="D62" s="24">
        <f>F62+H62+J62</f>
        <v>0</v>
      </c>
      <c r="E62" s="24">
        <f>G62+I62+K62</f>
        <v>0</v>
      </c>
      <c r="F62" s="24"/>
      <c r="G62" s="24"/>
      <c r="H62" s="24"/>
      <c r="I62" s="24"/>
      <c r="J62" s="24">
        <v>0</v>
      </c>
      <c r="K62" s="24">
        <v>0</v>
      </c>
    </row>
    <row r="63" spans="1:13" ht="47.25" x14ac:dyDescent="0.25">
      <c r="A63" s="42"/>
      <c r="B63" s="22" t="s">
        <v>15</v>
      </c>
      <c r="C63" s="23" t="s">
        <v>70</v>
      </c>
      <c r="D63" s="24">
        <f>D65+D66+D67</f>
        <v>14496.800000000001</v>
      </c>
      <c r="E63" s="24">
        <f>E65+E66+E67</f>
        <v>14150.6</v>
      </c>
      <c r="F63" s="24"/>
      <c r="G63" s="24"/>
      <c r="H63" s="24"/>
      <c r="I63" s="24"/>
      <c r="J63" s="24">
        <f>J65+J66+J67</f>
        <v>14496.800000000001</v>
      </c>
      <c r="K63" s="24">
        <f>K65+K66+K67</f>
        <v>14150.6</v>
      </c>
    </row>
    <row r="64" spans="1:13" x14ac:dyDescent="0.25">
      <c r="A64" s="42"/>
      <c r="B64" s="22" t="s">
        <v>8</v>
      </c>
      <c r="C64" s="23"/>
      <c r="D64" s="24"/>
      <c r="E64" s="24"/>
      <c r="F64" s="24"/>
      <c r="G64" s="24"/>
      <c r="H64" s="24"/>
      <c r="I64" s="24"/>
      <c r="J64" s="24"/>
      <c r="K64" s="24"/>
    </row>
    <row r="65" spans="1:11" ht="47.25" x14ac:dyDescent="0.25">
      <c r="A65" s="42"/>
      <c r="B65" s="22" t="s">
        <v>44</v>
      </c>
      <c r="C65" s="23" t="s">
        <v>70</v>
      </c>
      <c r="D65" s="24">
        <f>F65+H65+J65</f>
        <v>303.2</v>
      </c>
      <c r="E65" s="24">
        <f>G65+I65+K65</f>
        <v>244.4</v>
      </c>
      <c r="F65" s="24"/>
      <c r="G65" s="24"/>
      <c r="H65" s="24"/>
      <c r="I65" s="24"/>
      <c r="J65" s="24">
        <v>303.2</v>
      </c>
      <c r="K65" s="24">
        <v>244.4</v>
      </c>
    </row>
    <row r="66" spans="1:11" x14ac:dyDescent="0.25">
      <c r="A66" s="42"/>
      <c r="B66" s="22" t="s">
        <v>45</v>
      </c>
      <c r="C66" s="23" t="s">
        <v>20</v>
      </c>
      <c r="D66" s="24">
        <f>F66+H66+J66</f>
        <v>20</v>
      </c>
      <c r="E66" s="24">
        <f>G66+I66+K66</f>
        <v>20</v>
      </c>
      <c r="F66" s="24"/>
      <c r="G66" s="24"/>
      <c r="H66" s="24"/>
      <c r="I66" s="24"/>
      <c r="J66" s="24">
        <v>20</v>
      </c>
      <c r="K66" s="24">
        <v>20</v>
      </c>
    </row>
    <row r="67" spans="1:11" ht="65.25" customHeight="1" x14ac:dyDescent="0.25">
      <c r="A67" s="41"/>
      <c r="B67" s="22" t="s">
        <v>95</v>
      </c>
      <c r="C67" s="23" t="s">
        <v>20</v>
      </c>
      <c r="D67" s="24">
        <f>F67+H67+J67</f>
        <v>14173.6</v>
      </c>
      <c r="E67" s="24">
        <f>G67+I67+K67</f>
        <v>13886.2</v>
      </c>
      <c r="F67" s="24"/>
      <c r="G67" s="24"/>
      <c r="H67" s="24"/>
      <c r="I67" s="24"/>
      <c r="J67" s="24">
        <v>14173.6</v>
      </c>
      <c r="K67" s="24">
        <v>13886.2</v>
      </c>
    </row>
    <row r="68" spans="1:11" ht="78.75" x14ac:dyDescent="0.25">
      <c r="A68" s="40">
        <v>8</v>
      </c>
      <c r="B68" s="22" t="s">
        <v>96</v>
      </c>
      <c r="C68" s="23" t="s">
        <v>72</v>
      </c>
      <c r="D68" s="24">
        <f>D70+D71</f>
        <v>114.39999999999999</v>
      </c>
      <c r="E68" s="24">
        <f>E70+E71</f>
        <v>109.5</v>
      </c>
      <c r="F68" s="24">
        <f>F70+F71</f>
        <v>0</v>
      </c>
      <c r="G68" s="24">
        <f>G70+G71</f>
        <v>0</v>
      </c>
      <c r="H68" s="24">
        <f>H70+H71</f>
        <v>0</v>
      </c>
      <c r="I68" s="24">
        <f>I70+I71</f>
        <v>0</v>
      </c>
      <c r="J68" s="24">
        <f>J70+J71</f>
        <v>114.39999999999999</v>
      </c>
      <c r="K68" s="24">
        <f>K70+K71</f>
        <v>109.5</v>
      </c>
    </row>
    <row r="69" spans="1:11" x14ac:dyDescent="0.25">
      <c r="A69" s="42"/>
      <c r="B69" s="22" t="s">
        <v>26</v>
      </c>
      <c r="C69" s="23"/>
      <c r="D69" s="24"/>
      <c r="E69" s="24"/>
      <c r="F69" s="24"/>
      <c r="G69" s="24"/>
      <c r="H69" s="24"/>
      <c r="I69" s="24"/>
      <c r="J69" s="24"/>
      <c r="K69" s="24"/>
    </row>
    <row r="70" spans="1:11" ht="31.5" x14ac:dyDescent="0.25">
      <c r="A70" s="42"/>
      <c r="B70" s="22" t="s">
        <v>46</v>
      </c>
      <c r="C70" s="23" t="s">
        <v>72</v>
      </c>
      <c r="D70" s="24">
        <f>F70+H70+J70</f>
        <v>86.1</v>
      </c>
      <c r="E70" s="24">
        <f>G70+I70+K70</f>
        <v>81.2</v>
      </c>
      <c r="F70" s="24"/>
      <c r="G70" s="24"/>
      <c r="H70" s="24"/>
      <c r="I70" s="24"/>
      <c r="J70" s="24">
        <v>86.1</v>
      </c>
      <c r="K70" s="24">
        <v>81.2</v>
      </c>
    </row>
    <row r="71" spans="1:11" ht="31.5" x14ac:dyDescent="0.25">
      <c r="A71" s="41"/>
      <c r="B71" s="22" t="s">
        <v>47</v>
      </c>
      <c r="C71" s="23" t="s">
        <v>72</v>
      </c>
      <c r="D71" s="24">
        <f>F71+H71+J71</f>
        <v>28.3</v>
      </c>
      <c r="E71" s="24">
        <f>G71+I71+K71</f>
        <v>28.3</v>
      </c>
      <c r="F71" s="24"/>
      <c r="G71" s="24"/>
      <c r="H71" s="24"/>
      <c r="I71" s="24"/>
      <c r="J71" s="24">
        <v>28.3</v>
      </c>
      <c r="K71" s="24">
        <v>28.3</v>
      </c>
    </row>
    <row r="72" spans="1:11" ht="47.25" x14ac:dyDescent="0.25">
      <c r="A72" s="40">
        <v>9</v>
      </c>
      <c r="B72" s="22" t="s">
        <v>97</v>
      </c>
      <c r="C72" s="23" t="s">
        <v>20</v>
      </c>
      <c r="D72" s="24">
        <f>D74+D75+D76</f>
        <v>25521.599999999999</v>
      </c>
      <c r="E72" s="24">
        <f>E74+E75+E76</f>
        <v>25322.7</v>
      </c>
      <c r="F72" s="24">
        <f>F74+F75+F76</f>
        <v>0</v>
      </c>
      <c r="G72" s="24">
        <f>G74+G75+G76</f>
        <v>0</v>
      </c>
      <c r="H72" s="24">
        <f>H74+H75+H76</f>
        <v>3607</v>
      </c>
      <c r="I72" s="24">
        <f>I74+I75+I76</f>
        <v>3606.9</v>
      </c>
      <c r="J72" s="24">
        <f>J74+J75+J76</f>
        <v>21914.6</v>
      </c>
      <c r="K72" s="24">
        <f>K74+K75+K76</f>
        <v>21715.800000000003</v>
      </c>
    </row>
    <row r="73" spans="1:11" x14ac:dyDescent="0.25">
      <c r="A73" s="42"/>
      <c r="B73" s="22" t="s">
        <v>8</v>
      </c>
      <c r="C73" s="23"/>
      <c r="D73" s="30"/>
      <c r="E73" s="30"/>
      <c r="F73" s="24"/>
      <c r="G73" s="24"/>
      <c r="H73" s="24"/>
      <c r="I73" s="24"/>
      <c r="J73" s="24"/>
      <c r="K73" s="24"/>
    </row>
    <row r="74" spans="1:11" ht="47.25" x14ac:dyDescent="0.25">
      <c r="A74" s="42"/>
      <c r="B74" s="22" t="s">
        <v>98</v>
      </c>
      <c r="C74" s="23" t="s">
        <v>20</v>
      </c>
      <c r="D74" s="24">
        <f>F74+H74+J74</f>
        <v>3678.7000000000003</v>
      </c>
      <c r="E74" s="24">
        <f>G74+I74+K74</f>
        <v>3538.6</v>
      </c>
      <c r="F74" s="24"/>
      <c r="G74" s="24"/>
      <c r="H74" s="24">
        <v>3341.9</v>
      </c>
      <c r="I74" s="24">
        <v>3341.9</v>
      </c>
      <c r="J74" s="24">
        <f>303+33.8</f>
        <v>336.8</v>
      </c>
      <c r="K74" s="24">
        <f>163+33.7</f>
        <v>196.7</v>
      </c>
    </row>
    <row r="75" spans="1:11" ht="78.75" x14ac:dyDescent="0.25">
      <c r="A75" s="42"/>
      <c r="B75" s="22" t="s">
        <v>99</v>
      </c>
      <c r="C75" s="23" t="s">
        <v>20</v>
      </c>
      <c r="D75" s="24">
        <f>F75+H75+J75</f>
        <v>282.90000000000003</v>
      </c>
      <c r="E75" s="24">
        <f>G75+I75+K75</f>
        <v>282.7</v>
      </c>
      <c r="F75" s="24"/>
      <c r="G75" s="24"/>
      <c r="H75" s="24">
        <v>265.10000000000002</v>
      </c>
      <c r="I75" s="24">
        <v>265</v>
      </c>
      <c r="J75" s="24">
        <f>15+2.8</f>
        <v>17.8</v>
      </c>
      <c r="K75" s="24">
        <f>15+2.7</f>
        <v>17.7</v>
      </c>
    </row>
    <row r="76" spans="1:11" x14ac:dyDescent="0.25">
      <c r="A76" s="42"/>
      <c r="B76" s="22" t="s">
        <v>64</v>
      </c>
      <c r="C76" s="23"/>
      <c r="D76" s="24">
        <f>SUM(D78:D80)</f>
        <v>21560</v>
      </c>
      <c r="E76" s="24">
        <f>SUM(E78:E80)</f>
        <v>21501.4</v>
      </c>
      <c r="F76" s="24">
        <f>SUM(F78:F80)</f>
        <v>0</v>
      </c>
      <c r="G76" s="24">
        <f>SUM(G78:G80)</f>
        <v>0</v>
      </c>
      <c r="H76" s="24">
        <f>SUM(H78:H80)</f>
        <v>0</v>
      </c>
      <c r="I76" s="24">
        <f>SUM(I78:I80)</f>
        <v>0</v>
      </c>
      <c r="J76" s="24">
        <f>SUM(J78:J80)</f>
        <v>21560</v>
      </c>
      <c r="K76" s="24">
        <f>SUM(K78:K80)</f>
        <v>21501.4</v>
      </c>
    </row>
    <row r="77" spans="1:11" x14ac:dyDescent="0.25">
      <c r="A77" s="42"/>
      <c r="B77" s="22" t="s">
        <v>8</v>
      </c>
      <c r="C77" s="23"/>
      <c r="D77" s="24"/>
      <c r="E77" s="24"/>
      <c r="F77" s="24"/>
      <c r="G77" s="24"/>
      <c r="H77" s="24"/>
      <c r="I77" s="24"/>
      <c r="J77" s="24"/>
      <c r="K77" s="24"/>
    </row>
    <row r="78" spans="1:11" ht="78.75" x14ac:dyDescent="0.25">
      <c r="A78" s="42"/>
      <c r="B78" s="22" t="s">
        <v>100</v>
      </c>
      <c r="C78" s="23" t="s">
        <v>20</v>
      </c>
      <c r="D78" s="24">
        <f>F78+H78+J78</f>
        <v>549.20000000000005</v>
      </c>
      <c r="E78" s="24">
        <f>G78+I78+K78</f>
        <v>490.6</v>
      </c>
      <c r="F78" s="24"/>
      <c r="G78" s="24"/>
      <c r="H78" s="24"/>
      <c r="I78" s="24"/>
      <c r="J78" s="24">
        <v>549.20000000000005</v>
      </c>
      <c r="K78" s="24">
        <v>490.6</v>
      </c>
    </row>
    <row r="79" spans="1:11" ht="78.75" x14ac:dyDescent="0.25">
      <c r="A79" s="42"/>
      <c r="B79" s="34" t="s">
        <v>79</v>
      </c>
      <c r="C79" s="23"/>
      <c r="D79" s="24">
        <f>F79+H79+J79</f>
        <v>77.400000000000006</v>
      </c>
      <c r="E79" s="24">
        <f>G79+I79+K79</f>
        <v>77.400000000000006</v>
      </c>
      <c r="F79" s="24"/>
      <c r="G79" s="24"/>
      <c r="H79" s="24"/>
      <c r="I79" s="24"/>
      <c r="J79" s="24">
        <v>77.400000000000006</v>
      </c>
      <c r="K79" s="24">
        <v>77.400000000000006</v>
      </c>
    </row>
    <row r="80" spans="1:11" ht="94.5" x14ac:dyDescent="0.25">
      <c r="A80" s="41"/>
      <c r="B80" s="22" t="s">
        <v>63</v>
      </c>
      <c r="C80" s="23" t="s">
        <v>20</v>
      </c>
      <c r="D80" s="24">
        <f>F80+H80+J80</f>
        <v>20933.400000000001</v>
      </c>
      <c r="E80" s="24">
        <f>G80+I80+K80</f>
        <v>20933.400000000001</v>
      </c>
      <c r="F80" s="24"/>
      <c r="G80" s="24"/>
      <c r="H80" s="24"/>
      <c r="I80" s="24"/>
      <c r="J80" s="24">
        <f>19147.2+1786.2</f>
        <v>20933.400000000001</v>
      </c>
      <c r="K80" s="24">
        <f>19147.2+1786.2</f>
        <v>20933.400000000001</v>
      </c>
    </row>
    <row r="81" spans="1:11" ht="47.25" x14ac:dyDescent="0.25">
      <c r="A81" s="40">
        <v>10</v>
      </c>
      <c r="B81" s="22" t="s">
        <v>101</v>
      </c>
      <c r="C81" s="23" t="s">
        <v>20</v>
      </c>
      <c r="D81" s="24">
        <f>D83+D84</f>
        <v>193118.90000000002</v>
      </c>
      <c r="E81" s="24">
        <f>E83+E84</f>
        <v>180665.90000000002</v>
      </c>
      <c r="F81" s="24">
        <f>F83+F84</f>
        <v>0</v>
      </c>
      <c r="G81" s="24">
        <f>G83+G84</f>
        <v>0</v>
      </c>
      <c r="H81" s="24">
        <f>H83+H84</f>
        <v>106455.5</v>
      </c>
      <c r="I81" s="24">
        <f>I83+I84</f>
        <v>104337.3</v>
      </c>
      <c r="J81" s="24">
        <f>J83+J84</f>
        <v>86663.4</v>
      </c>
      <c r="K81" s="24">
        <f>K83+K84</f>
        <v>76328.600000000006</v>
      </c>
    </row>
    <row r="82" spans="1:11" x14ac:dyDescent="0.25">
      <c r="A82" s="42"/>
      <c r="B82" s="22" t="s">
        <v>26</v>
      </c>
      <c r="C82" s="23"/>
      <c r="D82" s="30"/>
      <c r="E82" s="30"/>
      <c r="F82" s="24"/>
      <c r="G82" s="24"/>
      <c r="H82" s="24"/>
      <c r="I82" s="24"/>
      <c r="J82" s="24"/>
      <c r="K82" s="24"/>
    </row>
    <row r="83" spans="1:11" x14ac:dyDescent="0.25">
      <c r="A83" s="42"/>
      <c r="B83" s="22" t="s">
        <v>48</v>
      </c>
      <c r="C83" s="23" t="s">
        <v>20</v>
      </c>
      <c r="D83" s="24">
        <f>F83+H83+J83</f>
        <v>111296.8</v>
      </c>
      <c r="E83" s="24">
        <f>G83+I83+K83</f>
        <v>104864.7</v>
      </c>
      <c r="F83" s="24"/>
      <c r="G83" s="24"/>
      <c r="H83" s="24">
        <v>57865.4</v>
      </c>
      <c r="I83" s="24">
        <v>57864</v>
      </c>
      <c r="J83" s="24">
        <v>53431.4</v>
      </c>
      <c r="K83" s="24">
        <v>47000.7</v>
      </c>
    </row>
    <row r="84" spans="1:11" x14ac:dyDescent="0.25">
      <c r="A84" s="41"/>
      <c r="B84" s="22" t="s">
        <v>49</v>
      </c>
      <c r="C84" s="23" t="s">
        <v>20</v>
      </c>
      <c r="D84" s="24">
        <f>F84+H84+J84</f>
        <v>81822.100000000006</v>
      </c>
      <c r="E84" s="24">
        <f>G84+I84+K84</f>
        <v>75801.200000000012</v>
      </c>
      <c r="F84" s="24"/>
      <c r="G84" s="24"/>
      <c r="H84" s="24">
        <f>46590.1+2000</f>
        <v>48590.1</v>
      </c>
      <c r="I84" s="24">
        <v>46473.3</v>
      </c>
      <c r="J84" s="24">
        <v>33232</v>
      </c>
      <c r="K84" s="24">
        <v>29327.9</v>
      </c>
    </row>
    <row r="85" spans="1:11" ht="47.25" x14ac:dyDescent="0.25">
      <c r="A85" s="40">
        <v>11</v>
      </c>
      <c r="B85" s="22" t="s">
        <v>102</v>
      </c>
      <c r="C85" s="23" t="s">
        <v>70</v>
      </c>
      <c r="D85" s="24">
        <f>SUM(D87:D90)</f>
        <v>107020.7</v>
      </c>
      <c r="E85" s="24">
        <f>SUM(E87:E90)</f>
        <v>104801.2</v>
      </c>
      <c r="F85" s="24">
        <f>SUM(F87:F90)</f>
        <v>0</v>
      </c>
      <c r="G85" s="24">
        <f>SUM(G87:G90)</f>
        <v>0</v>
      </c>
      <c r="H85" s="24">
        <f>SUM(H87:H90)</f>
        <v>3300</v>
      </c>
      <c r="I85" s="24">
        <f>SUM(I87:I90)</f>
        <v>3201.9</v>
      </c>
      <c r="J85" s="24">
        <f>SUM(J87:J90)</f>
        <v>103720.7</v>
      </c>
      <c r="K85" s="24">
        <f>SUM(K87:K90)</f>
        <v>101599.29999999999</v>
      </c>
    </row>
    <row r="86" spans="1:11" x14ac:dyDescent="0.25">
      <c r="A86" s="42"/>
      <c r="B86" s="22" t="s">
        <v>26</v>
      </c>
      <c r="C86" s="23"/>
      <c r="D86" s="24"/>
      <c r="E86" s="24"/>
      <c r="F86" s="24"/>
      <c r="G86" s="24"/>
      <c r="H86" s="24"/>
      <c r="I86" s="24"/>
      <c r="J86" s="24"/>
      <c r="K86" s="24"/>
    </row>
    <row r="87" spans="1:11" x14ac:dyDescent="0.25">
      <c r="A87" s="42"/>
      <c r="B87" s="22" t="s">
        <v>50</v>
      </c>
      <c r="C87" s="23" t="s">
        <v>20</v>
      </c>
      <c r="D87" s="24">
        <f>F87+H87+J87</f>
        <v>9468.4</v>
      </c>
      <c r="E87" s="24">
        <f>G87+I87+K87</f>
        <v>9468.4</v>
      </c>
      <c r="F87" s="24"/>
      <c r="G87" s="24"/>
      <c r="H87" s="24"/>
      <c r="I87" s="24"/>
      <c r="J87" s="24">
        <v>9468.4</v>
      </c>
      <c r="K87" s="24">
        <v>9468.4</v>
      </c>
    </row>
    <row r="88" spans="1:11" ht="47.25" x14ac:dyDescent="0.25">
      <c r="A88" s="42"/>
      <c r="B88" s="22" t="s">
        <v>51</v>
      </c>
      <c r="C88" s="23" t="s">
        <v>20</v>
      </c>
      <c r="D88" s="24">
        <f>F88+H88+J88</f>
        <v>189</v>
      </c>
      <c r="E88" s="24">
        <f>G88+I88+K88</f>
        <v>189</v>
      </c>
      <c r="F88" s="24"/>
      <c r="G88" s="24"/>
      <c r="H88" s="24"/>
      <c r="I88" s="24"/>
      <c r="J88" s="24">
        <v>189</v>
      </c>
      <c r="K88" s="24">
        <v>189</v>
      </c>
    </row>
    <row r="89" spans="1:11" ht="78.75" x14ac:dyDescent="0.25">
      <c r="A89" s="42"/>
      <c r="B89" s="22" t="s">
        <v>82</v>
      </c>
      <c r="C89" s="23" t="s">
        <v>72</v>
      </c>
      <c r="D89" s="24">
        <f>F89+H89+J89</f>
        <v>3300</v>
      </c>
      <c r="E89" s="24">
        <f>G89+I89+K89</f>
        <v>3201.9</v>
      </c>
      <c r="F89" s="24"/>
      <c r="G89" s="24"/>
      <c r="H89" s="24">
        <v>3300</v>
      </c>
      <c r="I89" s="24">
        <v>3201.9</v>
      </c>
      <c r="J89" s="24"/>
      <c r="K89" s="24"/>
    </row>
    <row r="90" spans="1:11" ht="31.5" x14ac:dyDescent="0.25">
      <c r="A90" s="41"/>
      <c r="B90" s="22" t="s">
        <v>65</v>
      </c>
      <c r="C90" s="23" t="s">
        <v>72</v>
      </c>
      <c r="D90" s="24">
        <f>F90+H90+J90</f>
        <v>94063.3</v>
      </c>
      <c r="E90" s="24">
        <f>G90+I90+K90</f>
        <v>91941.9</v>
      </c>
      <c r="F90" s="24"/>
      <c r="G90" s="24"/>
      <c r="H90" s="24">
        <v>0</v>
      </c>
      <c r="I90" s="24">
        <v>0</v>
      </c>
      <c r="J90" s="24">
        <v>94063.3</v>
      </c>
      <c r="K90" s="24">
        <v>91941.9</v>
      </c>
    </row>
    <row r="91" spans="1:11" ht="31.5" x14ac:dyDescent="0.25">
      <c r="A91" s="40">
        <v>12</v>
      </c>
      <c r="B91" s="22" t="s">
        <v>103</v>
      </c>
      <c r="C91" s="23" t="s">
        <v>72</v>
      </c>
      <c r="D91" s="24">
        <f>SUM(D93:D97)</f>
        <v>1368.6</v>
      </c>
      <c r="E91" s="24">
        <f>SUM(E93:E97)</f>
        <v>1209.5</v>
      </c>
      <c r="F91" s="24">
        <f>SUM(F93:F97)</f>
        <v>0</v>
      </c>
      <c r="G91" s="24">
        <f>SUM(G93:G97)</f>
        <v>0</v>
      </c>
      <c r="H91" s="24">
        <f>SUM(H93:H97)</f>
        <v>561.6</v>
      </c>
      <c r="I91" s="24">
        <f>SUM(I93:I97)</f>
        <v>561.6</v>
      </c>
      <c r="J91" s="24">
        <f>SUM(J93:J97)</f>
        <v>807</v>
      </c>
      <c r="K91" s="24">
        <f>SUM(K93:K97)</f>
        <v>647.90000000000009</v>
      </c>
    </row>
    <row r="92" spans="1:11" x14ac:dyDescent="0.25">
      <c r="A92" s="42"/>
      <c r="B92" s="22" t="s">
        <v>26</v>
      </c>
      <c r="C92" s="23"/>
      <c r="D92" s="24"/>
      <c r="E92" s="24"/>
      <c r="F92" s="24"/>
      <c r="G92" s="24"/>
      <c r="H92" s="24"/>
      <c r="I92" s="24"/>
      <c r="J92" s="24"/>
      <c r="K92" s="24"/>
    </row>
    <row r="93" spans="1:11" ht="31.5" x14ac:dyDescent="0.25">
      <c r="A93" s="42"/>
      <c r="B93" s="22" t="s">
        <v>66</v>
      </c>
      <c r="C93" s="23" t="s">
        <v>72</v>
      </c>
      <c r="D93" s="24">
        <f>F93+H93+J93</f>
        <v>148.9</v>
      </c>
      <c r="E93" s="24">
        <f>G93+I93+K93</f>
        <v>148.80000000000001</v>
      </c>
      <c r="F93" s="24"/>
      <c r="G93" s="24"/>
      <c r="H93" s="24"/>
      <c r="I93" s="24"/>
      <c r="J93" s="24">
        <v>148.9</v>
      </c>
      <c r="K93" s="24">
        <v>148.80000000000001</v>
      </c>
    </row>
    <row r="94" spans="1:11" ht="31.5" x14ac:dyDescent="0.25">
      <c r="A94" s="42"/>
      <c r="B94" s="22" t="s">
        <v>53</v>
      </c>
      <c r="C94" s="23" t="s">
        <v>72</v>
      </c>
      <c r="D94" s="24">
        <f>F94+H94+J94</f>
        <v>569.6</v>
      </c>
      <c r="E94" s="24">
        <f>G94+I94+K94</f>
        <v>569.6</v>
      </c>
      <c r="F94" s="24"/>
      <c r="G94" s="24"/>
      <c r="H94" s="24">
        <v>561.6</v>
      </c>
      <c r="I94" s="24">
        <v>561.6</v>
      </c>
      <c r="J94" s="24">
        <v>8</v>
      </c>
      <c r="K94" s="24">
        <v>8</v>
      </c>
    </row>
    <row r="95" spans="1:11" ht="31.5" x14ac:dyDescent="0.25">
      <c r="A95" s="42"/>
      <c r="B95" s="22" t="s">
        <v>67</v>
      </c>
      <c r="C95" s="23" t="s">
        <v>72</v>
      </c>
      <c r="D95" s="24">
        <f>F95+H95+J95</f>
        <v>0</v>
      </c>
      <c r="E95" s="24">
        <f>G95+I95+K95</f>
        <v>0</v>
      </c>
      <c r="F95" s="24"/>
      <c r="G95" s="24"/>
      <c r="H95" s="24"/>
      <c r="I95" s="24"/>
      <c r="J95" s="24"/>
      <c r="K95" s="24"/>
    </row>
    <row r="96" spans="1:11" ht="31.5" x14ac:dyDescent="0.25">
      <c r="A96" s="42"/>
      <c r="B96" s="22" t="s">
        <v>54</v>
      </c>
      <c r="C96" s="23" t="s">
        <v>72</v>
      </c>
      <c r="D96" s="24">
        <f>F96+H96+J96</f>
        <v>261.2</v>
      </c>
      <c r="E96" s="24">
        <f>G96+I96+K96</f>
        <v>227.9</v>
      </c>
      <c r="F96" s="24"/>
      <c r="G96" s="24"/>
      <c r="H96" s="24"/>
      <c r="I96" s="24"/>
      <c r="J96" s="24">
        <v>261.2</v>
      </c>
      <c r="K96" s="24">
        <v>227.9</v>
      </c>
    </row>
    <row r="97" spans="1:12" ht="31.5" x14ac:dyDescent="0.25">
      <c r="A97" s="42"/>
      <c r="B97" s="22" t="s">
        <v>55</v>
      </c>
      <c r="C97" s="23" t="s">
        <v>72</v>
      </c>
      <c r="D97" s="24">
        <f>F97+H97+J97</f>
        <v>388.9</v>
      </c>
      <c r="E97" s="24">
        <f>G97+I97+K97</f>
        <v>263.2</v>
      </c>
      <c r="F97" s="24"/>
      <c r="G97" s="24"/>
      <c r="H97" s="24"/>
      <c r="I97" s="24"/>
      <c r="J97" s="24">
        <v>388.9</v>
      </c>
      <c r="K97" s="24">
        <v>263.2</v>
      </c>
    </row>
    <row r="98" spans="1:12" ht="47.25" x14ac:dyDescent="0.25">
      <c r="A98" s="40">
        <v>13</v>
      </c>
      <c r="B98" s="22" t="s">
        <v>104</v>
      </c>
      <c r="C98" s="23" t="s">
        <v>21</v>
      </c>
      <c r="D98" s="24">
        <f>SUM(D100:D101)</f>
        <v>20914.099999999999</v>
      </c>
      <c r="E98" s="24">
        <f>SUM(E100:E101)</f>
        <v>20902.599999999999</v>
      </c>
      <c r="F98" s="24">
        <f>SUM(F100:F101)</f>
        <v>0</v>
      </c>
      <c r="G98" s="24">
        <f>SUM(G100:G101)</f>
        <v>0</v>
      </c>
      <c r="H98" s="24">
        <f>SUM(H100:H101)</f>
        <v>0</v>
      </c>
      <c r="I98" s="24">
        <f>SUM(I100:I101)</f>
        <v>0</v>
      </c>
      <c r="J98" s="24">
        <f>SUM(J100:J101)</f>
        <v>20914.099999999999</v>
      </c>
      <c r="K98" s="24">
        <f>SUM(K100:K101)</f>
        <v>20902.599999999999</v>
      </c>
    </row>
    <row r="99" spans="1:12" x14ac:dyDescent="0.25">
      <c r="A99" s="42"/>
      <c r="B99" s="22" t="s">
        <v>8</v>
      </c>
      <c r="C99" s="23"/>
      <c r="D99" s="24"/>
      <c r="E99" s="24"/>
      <c r="F99" s="24"/>
      <c r="G99" s="24"/>
      <c r="H99" s="24"/>
      <c r="I99" s="24"/>
      <c r="J99" s="24"/>
      <c r="K99" s="24"/>
    </row>
    <row r="100" spans="1:12" ht="31.5" x14ac:dyDescent="0.25">
      <c r="A100" s="42"/>
      <c r="B100" s="22" t="s">
        <v>68</v>
      </c>
      <c r="C100" s="23" t="s">
        <v>21</v>
      </c>
      <c r="D100" s="24">
        <f>F100+H100+J100</f>
        <v>20914.099999999999</v>
      </c>
      <c r="E100" s="24">
        <f>G100+I100+K100</f>
        <v>20902.599999999999</v>
      </c>
      <c r="F100" s="24"/>
      <c r="G100" s="24"/>
      <c r="H100" s="24"/>
      <c r="I100" s="24"/>
      <c r="J100" s="24">
        <v>20914.099999999999</v>
      </c>
      <c r="K100" s="24">
        <v>20902.599999999999</v>
      </c>
    </row>
    <row r="101" spans="1:12" ht="47.25" x14ac:dyDescent="0.25">
      <c r="A101" s="41"/>
      <c r="B101" s="22" t="s">
        <v>19</v>
      </c>
      <c r="C101" s="23" t="s">
        <v>21</v>
      </c>
      <c r="D101" s="24">
        <f>F101+H101+J101</f>
        <v>0</v>
      </c>
      <c r="E101" s="24">
        <f>G101+I101+K101</f>
        <v>0</v>
      </c>
      <c r="F101" s="24"/>
      <c r="G101" s="24"/>
      <c r="H101" s="24"/>
      <c r="I101" s="24"/>
      <c r="J101" s="24">
        <v>0</v>
      </c>
      <c r="K101" s="24">
        <v>0</v>
      </c>
    </row>
    <row r="102" spans="1:12" ht="47.25" x14ac:dyDescent="0.25">
      <c r="A102" s="40">
        <v>14</v>
      </c>
      <c r="B102" s="22" t="s">
        <v>105</v>
      </c>
      <c r="C102" s="23" t="s">
        <v>20</v>
      </c>
      <c r="D102" s="24">
        <f>SUM(D104:D105)</f>
        <v>21</v>
      </c>
      <c r="E102" s="24">
        <f>SUM(E104:E105)</f>
        <v>21</v>
      </c>
      <c r="F102" s="24"/>
      <c r="G102" s="24"/>
      <c r="H102" s="24"/>
      <c r="I102" s="24"/>
      <c r="J102" s="24">
        <f>SUM(J104:J105)</f>
        <v>21</v>
      </c>
      <c r="K102" s="24">
        <f>SUM(K104:K105)</f>
        <v>21</v>
      </c>
    </row>
    <row r="103" spans="1:12" ht="31.5" customHeight="1" x14ac:dyDescent="0.25">
      <c r="A103" s="42"/>
      <c r="B103" s="22" t="s">
        <v>26</v>
      </c>
      <c r="C103" s="23"/>
      <c r="D103" s="24"/>
      <c r="E103" s="24"/>
      <c r="F103" s="24"/>
      <c r="G103" s="24"/>
      <c r="H103" s="24"/>
      <c r="I103" s="24"/>
      <c r="J103" s="24"/>
      <c r="K103" s="24"/>
    </row>
    <row r="104" spans="1:12" ht="47.25" x14ac:dyDescent="0.25">
      <c r="A104" s="42"/>
      <c r="B104" s="22" t="s">
        <v>52</v>
      </c>
      <c r="C104" s="23" t="s">
        <v>20</v>
      </c>
      <c r="D104" s="24">
        <f>F104+H104+J104</f>
        <v>21</v>
      </c>
      <c r="E104" s="24">
        <f>G104+I104+K104</f>
        <v>21</v>
      </c>
      <c r="F104" s="24"/>
      <c r="G104" s="24"/>
      <c r="H104" s="24"/>
      <c r="I104" s="24"/>
      <c r="J104" s="24">
        <v>21</v>
      </c>
      <c r="K104" s="24">
        <v>21</v>
      </c>
    </row>
    <row r="105" spans="1:12" ht="31.5" x14ac:dyDescent="0.25">
      <c r="A105" s="41"/>
      <c r="B105" s="22" t="s">
        <v>69</v>
      </c>
      <c r="C105" s="23" t="s">
        <v>20</v>
      </c>
      <c r="D105" s="24">
        <f>F105+H105+J105</f>
        <v>0</v>
      </c>
      <c r="E105" s="24">
        <f>G105+I105+K105</f>
        <v>0</v>
      </c>
      <c r="F105" s="24"/>
      <c r="G105" s="24"/>
      <c r="H105" s="24"/>
      <c r="I105" s="24"/>
      <c r="J105" s="24"/>
      <c r="K105" s="24"/>
    </row>
    <row r="106" spans="1:12" ht="63" x14ac:dyDescent="0.25">
      <c r="A106" s="40">
        <v>15</v>
      </c>
      <c r="B106" s="22" t="s">
        <v>106</v>
      </c>
      <c r="C106" s="23" t="s">
        <v>56</v>
      </c>
      <c r="D106" s="24">
        <f>F106+H106+J106</f>
        <v>23345.1</v>
      </c>
      <c r="E106" s="24">
        <f>G106+I106+K106</f>
        <v>22568.1</v>
      </c>
      <c r="F106" s="24">
        <f>F108+F109+F110+F111</f>
        <v>0</v>
      </c>
      <c r="G106" s="24">
        <f>G108+G109+G110+G111</f>
        <v>0</v>
      </c>
      <c r="H106" s="24">
        <f>H108+H109+H110+H111</f>
        <v>0</v>
      </c>
      <c r="I106" s="24">
        <f>I108+I109+I110+I111</f>
        <v>0</v>
      </c>
      <c r="J106" s="24">
        <f>J108+J109+J110+J111</f>
        <v>23345.1</v>
      </c>
      <c r="K106" s="24">
        <f>K108+K109+K110+K111</f>
        <v>22568.1</v>
      </c>
    </row>
    <row r="107" spans="1:12" x14ac:dyDescent="0.25">
      <c r="A107" s="43"/>
      <c r="B107" s="22" t="s">
        <v>8</v>
      </c>
      <c r="C107" s="23"/>
      <c r="D107" s="24"/>
      <c r="E107" s="24"/>
      <c r="F107" s="24"/>
      <c r="G107" s="24"/>
      <c r="H107" s="24"/>
      <c r="I107" s="24"/>
      <c r="J107" s="24"/>
      <c r="K107" s="24"/>
    </row>
    <row r="108" spans="1:12" ht="78.75" x14ac:dyDescent="0.25">
      <c r="A108" s="43"/>
      <c r="B108" s="22" t="s">
        <v>57</v>
      </c>
      <c r="C108" s="23" t="s">
        <v>56</v>
      </c>
      <c r="D108" s="24">
        <f>F108+H108+J108</f>
        <v>0</v>
      </c>
      <c r="E108" s="24">
        <f>G108+I108+K108</f>
        <v>0</v>
      </c>
      <c r="F108" s="24"/>
      <c r="G108" s="24"/>
      <c r="H108" s="24"/>
      <c r="I108" s="24"/>
      <c r="J108" s="24">
        <v>0</v>
      </c>
      <c r="K108" s="24">
        <v>0</v>
      </c>
    </row>
    <row r="109" spans="1:12" ht="94.5" x14ac:dyDescent="0.25">
      <c r="A109" s="43"/>
      <c r="B109" s="22" t="s">
        <v>58</v>
      </c>
      <c r="C109" s="23" t="s">
        <v>56</v>
      </c>
      <c r="D109" s="24">
        <f>F109+H109+J109</f>
        <v>5034.1000000000004</v>
      </c>
      <c r="E109" s="24">
        <f>G109+I109+K109</f>
        <v>4420.6000000000004</v>
      </c>
      <c r="F109" s="24"/>
      <c r="G109" s="24"/>
      <c r="H109" s="24"/>
      <c r="I109" s="24"/>
      <c r="J109" s="24">
        <v>5034.1000000000004</v>
      </c>
      <c r="K109" s="24">
        <v>4420.6000000000004</v>
      </c>
    </row>
    <row r="110" spans="1:12" ht="47.25" x14ac:dyDescent="0.25">
      <c r="A110" s="43"/>
      <c r="B110" s="22" t="s">
        <v>59</v>
      </c>
      <c r="C110" s="23" t="s">
        <v>56</v>
      </c>
      <c r="D110" s="24">
        <f>F110+H110+J110</f>
        <v>18311</v>
      </c>
      <c r="E110" s="24">
        <f>G110+I110+K110</f>
        <v>18147.5</v>
      </c>
      <c r="F110" s="24"/>
      <c r="G110" s="24"/>
      <c r="H110" s="24"/>
      <c r="I110" s="24"/>
      <c r="J110" s="24">
        <v>18311</v>
      </c>
      <c r="K110" s="24">
        <v>18147.5</v>
      </c>
    </row>
    <row r="111" spans="1:12" ht="78.75" x14ac:dyDescent="0.25">
      <c r="A111" s="44"/>
      <c r="B111" s="22" t="s">
        <v>60</v>
      </c>
      <c r="C111" s="23" t="s">
        <v>56</v>
      </c>
      <c r="D111" s="24">
        <f>F111+H111+J111</f>
        <v>0</v>
      </c>
      <c r="E111" s="24">
        <f>G111+I111+K111</f>
        <v>0</v>
      </c>
      <c r="F111" s="24"/>
      <c r="G111" s="24"/>
      <c r="H111" s="24"/>
      <c r="I111" s="24"/>
      <c r="J111" s="24">
        <v>0</v>
      </c>
      <c r="K111" s="24">
        <v>0</v>
      </c>
      <c r="L111" s="1"/>
    </row>
    <row r="112" spans="1:12" ht="47.25" x14ac:dyDescent="0.25">
      <c r="A112" s="49">
        <v>16</v>
      </c>
      <c r="B112" s="33" t="s">
        <v>107</v>
      </c>
      <c r="C112" s="32" t="s">
        <v>20</v>
      </c>
      <c r="D112" s="6">
        <f>D114+D115</f>
        <v>120228</v>
      </c>
      <c r="E112" s="6">
        <f>E114+E115</f>
        <v>99130.86</v>
      </c>
      <c r="F112" s="6">
        <f>F114+F115</f>
        <v>3315</v>
      </c>
      <c r="G112" s="6">
        <f>G114+G115</f>
        <v>3314.99</v>
      </c>
      <c r="H112" s="6">
        <f>H114+H115</f>
        <v>81820.3</v>
      </c>
      <c r="I112" s="6">
        <f>I114+I115</f>
        <v>81820.3</v>
      </c>
      <c r="J112" s="6">
        <f>J114+J115</f>
        <v>35092.699999999997</v>
      </c>
      <c r="K112" s="6">
        <f>K114+K115</f>
        <v>13995.570000000002</v>
      </c>
      <c r="L112" s="1"/>
    </row>
    <row r="113" spans="1:11" x14ac:dyDescent="0.25">
      <c r="A113" s="50"/>
      <c r="B113" s="33" t="s">
        <v>8</v>
      </c>
      <c r="C113" s="32"/>
      <c r="D113" s="6"/>
      <c r="E113" s="6"/>
      <c r="F113" s="6"/>
      <c r="G113" s="6"/>
      <c r="H113" s="6"/>
      <c r="I113" s="6"/>
      <c r="J113" s="6"/>
      <c r="K113" s="6"/>
    </row>
    <row r="114" spans="1:11" ht="31.5" x14ac:dyDescent="0.25">
      <c r="A114" s="50"/>
      <c r="B114" s="33" t="s">
        <v>80</v>
      </c>
      <c r="C114" s="32" t="s">
        <v>20</v>
      </c>
      <c r="D114" s="6">
        <f>F114+H114+J114</f>
        <v>116647.4</v>
      </c>
      <c r="E114" s="6">
        <f>G114+I114+K114</f>
        <v>95550.27</v>
      </c>
      <c r="F114" s="6"/>
      <c r="G114" s="6"/>
      <c r="H114" s="6">
        <f>93840.3-12020</f>
        <v>81820.3</v>
      </c>
      <c r="I114" s="6">
        <v>81820.3</v>
      </c>
      <c r="J114" s="6">
        <f>33879.2+947.9</f>
        <v>34827.1</v>
      </c>
      <c r="K114" s="6">
        <f>12847.43+882.54</f>
        <v>13729.970000000001</v>
      </c>
    </row>
    <row r="115" spans="1:11" s="5" customFormat="1" ht="21" customHeight="1" x14ac:dyDescent="0.25">
      <c r="A115" s="51"/>
      <c r="B115" s="9" t="s">
        <v>81</v>
      </c>
      <c r="C115" s="31"/>
      <c r="D115" s="6">
        <f>F115+H115+J115</f>
        <v>3580.6</v>
      </c>
      <c r="E115" s="6">
        <f>G115+I115+K115</f>
        <v>3580.5899999999997</v>
      </c>
      <c r="F115" s="6">
        <v>3315</v>
      </c>
      <c r="G115" s="6">
        <v>3314.99</v>
      </c>
      <c r="H115" s="6"/>
      <c r="I115" s="6"/>
      <c r="J115" s="6">
        <f>222.1+43.5</f>
        <v>265.60000000000002</v>
      </c>
      <c r="K115" s="6">
        <f>222.1+43.5</f>
        <v>265.60000000000002</v>
      </c>
    </row>
    <row r="116" spans="1:11" x14ac:dyDescent="0.25">
      <c r="A116" s="3"/>
      <c r="B116" s="22" t="s">
        <v>13</v>
      </c>
      <c r="C116" s="23" t="s">
        <v>22</v>
      </c>
      <c r="D116" s="24">
        <f>F116+H116+J116</f>
        <v>2728164</v>
      </c>
      <c r="E116" s="24">
        <f>G116+I116+K116</f>
        <v>2659504.66</v>
      </c>
      <c r="F116" s="24">
        <f>F13+F21+F25+F34+F46+F56+F60+F68+F72+F81+F85+F91+F98+F102+F106+F112</f>
        <v>498523.5</v>
      </c>
      <c r="G116" s="24">
        <f>G13+G21+G25+G34+G46+G56+G60+G68+G72+G81+G85+G91+G98+G102+G106+G112</f>
        <v>497941.29000000004</v>
      </c>
      <c r="H116" s="24">
        <f>H13+H21+H25+H34+H46+H56+H60+H68+H72+H81+H85+H91+H98+H102+H106+H112</f>
        <v>1400075.2000000002</v>
      </c>
      <c r="I116" s="24">
        <f>I13+I21+I25+I34+I46+I56+I60+I68+I72+I81+I85+I91+I98+I102+I106+I112</f>
        <v>1374518.5</v>
      </c>
      <c r="J116" s="24">
        <f>J13+J21+J25+J34+J46+J56+J60+J68+J72+J81+J85+J91+J98+J102+J106+J112</f>
        <v>829565.29999999993</v>
      </c>
      <c r="K116" s="24">
        <f>K13+K21+K25+K34+K46+K56+K60+K68+K72+K81+K85+K91+K98+K102+K106+K112</f>
        <v>787044.86999999988</v>
      </c>
    </row>
    <row r="117" spans="1:11" ht="52.5" customHeight="1" x14ac:dyDescent="0.25">
      <c r="A117" s="48"/>
      <c r="B117" s="48"/>
      <c r="D117" s="7"/>
      <c r="E117" s="7"/>
      <c r="F117" s="7"/>
      <c r="G117" s="7"/>
      <c r="H117" s="7"/>
      <c r="I117" s="7"/>
      <c r="J117" s="7"/>
      <c r="K117" s="7"/>
    </row>
    <row r="118" spans="1:11" x14ac:dyDescent="0.25">
      <c r="A118" s="11"/>
      <c r="B118" s="11" t="s">
        <v>24</v>
      </c>
      <c r="C118" s="16"/>
      <c r="D118" s="38"/>
      <c r="E118" s="4"/>
      <c r="F118" s="4" t="s">
        <v>25</v>
      </c>
      <c r="G118" s="4"/>
      <c r="H118" s="7"/>
      <c r="I118" s="7"/>
      <c r="J118" s="7"/>
      <c r="K118" s="7"/>
    </row>
    <row r="119" spans="1:11" ht="50.25" customHeight="1" x14ac:dyDescent="0.25">
      <c r="A119" s="11"/>
      <c r="B119" s="12"/>
      <c r="C119" s="13"/>
      <c r="D119" s="14"/>
      <c r="E119" s="7"/>
      <c r="F119" s="7"/>
      <c r="G119" s="7"/>
      <c r="H119" s="36"/>
      <c r="I119" s="7"/>
      <c r="J119" s="7"/>
      <c r="K119" s="7"/>
    </row>
    <row r="120" spans="1:11" x14ac:dyDescent="0.25">
      <c r="A120" s="11"/>
      <c r="B120" s="12"/>
      <c r="C120" s="13"/>
      <c r="D120" s="36"/>
      <c r="E120" s="7"/>
      <c r="F120" s="7"/>
      <c r="G120" s="7"/>
      <c r="H120" s="7"/>
      <c r="I120" s="7"/>
      <c r="J120" s="7"/>
      <c r="K120" s="7"/>
    </row>
    <row r="121" spans="1:11" x14ac:dyDescent="0.25">
      <c r="A121" s="52"/>
      <c r="B121" s="52"/>
    </row>
    <row r="122" spans="1:11" x14ac:dyDescent="0.25">
      <c r="B122" s="5"/>
      <c r="D122" s="37"/>
    </row>
    <row r="124" spans="1:11" x14ac:dyDescent="0.25">
      <c r="A124" s="52"/>
      <c r="B124" s="52"/>
    </row>
    <row r="125" spans="1:11" x14ac:dyDescent="0.25">
      <c r="A125" s="52"/>
      <c r="B125" s="52"/>
    </row>
  </sheetData>
  <mergeCells count="38">
    <mergeCell ref="A1:K1"/>
    <mergeCell ref="B2:K2"/>
    <mergeCell ref="J10:K10"/>
    <mergeCell ref="C8:C11"/>
    <mergeCell ref="F10:G10"/>
    <mergeCell ref="D9:E9"/>
    <mergeCell ref="D10:D11"/>
    <mergeCell ref="E10:E11"/>
    <mergeCell ref="A125:B125"/>
    <mergeCell ref="A124:B124"/>
    <mergeCell ref="A121:B121"/>
    <mergeCell ref="A3:K3"/>
    <mergeCell ref="A4:K4"/>
    <mergeCell ref="A5:K5"/>
    <mergeCell ref="A6:K6"/>
    <mergeCell ref="A8:A11"/>
    <mergeCell ref="B8:B11"/>
    <mergeCell ref="D8:K8"/>
    <mergeCell ref="F9:K9"/>
    <mergeCell ref="H10:I10"/>
    <mergeCell ref="A7:K7"/>
    <mergeCell ref="A106:A111"/>
    <mergeCell ref="A102:A105"/>
    <mergeCell ref="A46:A55"/>
    <mergeCell ref="A56:A59"/>
    <mergeCell ref="A117:B117"/>
    <mergeCell ref="A112:A115"/>
    <mergeCell ref="A13:A14"/>
    <mergeCell ref="A21:A24"/>
    <mergeCell ref="A25:A33"/>
    <mergeCell ref="A98:A101"/>
    <mergeCell ref="A72:A80"/>
    <mergeCell ref="A34:A43"/>
    <mergeCell ref="A60:A67"/>
    <mergeCell ref="A68:A71"/>
    <mergeCell ref="A85:A90"/>
    <mergeCell ref="A91:A97"/>
    <mergeCell ref="A81:A84"/>
  </mergeCells>
  <pageMargins left="0.70866141732283472" right="0.11811023622047245" top="0.74803149606299213" bottom="0.35433070866141736" header="0.31496062992125984" footer="0.31496062992125984"/>
  <pageSetup paperSize="9" scale="75" fitToHeight="0" orientation="landscape" r:id="rId1"/>
  <headerFooter differentFirst="1">
    <oddHeader>&amp;C&amp;P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lapkova</dc:creator>
  <cp:lastModifiedBy>Елена В. Петрушенко</cp:lastModifiedBy>
  <cp:lastPrinted>2020-04-23T00:42:56Z</cp:lastPrinted>
  <dcterms:created xsi:type="dcterms:W3CDTF">2016-07-04T07:01:49Z</dcterms:created>
  <dcterms:modified xsi:type="dcterms:W3CDTF">2020-04-23T00:43:02Z</dcterms:modified>
</cp:coreProperties>
</file>